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-110" yWindow="-110" windowWidth="25820" windowHeight="10420" firstSheet="5" activeTab="5"/>
  </bookViews>
  <sheets>
    <sheet name="BDI" sheetId="7" state="hidden" r:id="rId1"/>
    <sheet name="Encargos Sociais" sheetId="2" state="hidden" r:id="rId2"/>
    <sheet name="Composição de Preço Unitário" sheetId="9" state="hidden" r:id="rId3"/>
    <sheet name="Orçamento por secretaria" sheetId="10" state="hidden" r:id="rId4"/>
    <sheet name="Memorial de Cálculo" sheetId="11" state="hidden" r:id="rId5"/>
    <sheet name="Cotação" sheetId="1" r:id="rId6"/>
    <sheet name="Resumo" sheetId="3" state="hidden" r:id="rId7"/>
    <sheet name="CFF Geral" sheetId="4" state="hidden" r:id="rId8"/>
    <sheet name="CFÍSICO DE EXECUÇÃO INDIVIDUAL" sheetId="1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'CFF Geral'!$A$1:$T$39</definedName>
    <definedName name="_xlnm.Print_Area" localSheetId="8">'CFÍSICO DE EXECUÇÃO INDIVIDUAL'!$A$1:$K$25</definedName>
    <definedName name="_xlnm.Print_Area" localSheetId="5">Cotação!$A$2:$I$30</definedName>
    <definedName name="_xlnm.Print_Area" localSheetId="4">'Memorial de Cálculo'!$A$1:$G$267</definedName>
    <definedName name="_xlnm.Print_Area" localSheetId="3">'Orçamento por secretaria'!$A$1:$L$27</definedName>
    <definedName name="_xlnm.Print_Area" localSheetId="6">Resumo!$B$2:$J$30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2">'Composição de Preço Unitário'!$1:$11</definedName>
    <definedName name="_xlnm.Print_Titles" localSheetId="5">Cotação!$2:$12</definedName>
    <definedName name="_xlnm.Print_Titles" localSheetId="4">'Memorial de Cálculo'!$1:$11</definedName>
    <definedName name="_xlnm.Print_Titles" localSheetId="3">'Orçamento por secretaria'!$2:$12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G24" i="1"/>
  <c r="G22" i="1"/>
  <c r="G19" i="1" s="1"/>
  <c r="D22" i="1"/>
  <c r="D19" i="1"/>
  <c r="F25" i="1"/>
  <c r="G17" i="12" l="1"/>
  <c r="G18" i="12"/>
  <c r="G19" i="12"/>
  <c r="G16" i="12"/>
  <c r="J11" i="12" l="1"/>
  <c r="J8" i="12"/>
  <c r="C7" i="12"/>
  <c r="D18" i="3"/>
  <c r="D18" i="12" s="1"/>
  <c r="D19" i="3"/>
  <c r="D19" i="4" s="1"/>
  <c r="D29" i="4" s="1"/>
  <c r="C19" i="3"/>
  <c r="C19" i="4" s="1"/>
  <c r="C29" i="4" s="1"/>
  <c r="C18" i="3"/>
  <c r="C18" i="12" s="1"/>
  <c r="D17" i="3"/>
  <c r="D17" i="12" s="1"/>
  <c r="C17" i="3"/>
  <c r="C17" i="12" s="1"/>
  <c r="H64" i="10"/>
  <c r="H67" i="10"/>
  <c r="H70" i="10"/>
  <c r="H74" i="10"/>
  <c r="H101" i="10"/>
  <c r="H123" i="10"/>
  <c r="H146" i="10"/>
  <c r="H169" i="10"/>
  <c r="L169" i="10"/>
  <c r="L146" i="10"/>
  <c r="L123" i="10"/>
  <c r="L101" i="10"/>
  <c r="L78" i="10"/>
  <c r="H56" i="10"/>
  <c r="L56" i="10"/>
  <c r="L33" i="10"/>
  <c r="H33" i="10"/>
  <c r="K19" i="10" s="1"/>
  <c r="E167" i="10"/>
  <c r="E166" i="10"/>
  <c r="E163" i="10"/>
  <c r="E162" i="10"/>
  <c r="E156" i="10"/>
  <c r="J167" i="10"/>
  <c r="F167" i="10"/>
  <c r="C167" i="10"/>
  <c r="J166" i="10"/>
  <c r="F166" i="10"/>
  <c r="C166" i="10"/>
  <c r="J163" i="10"/>
  <c r="F163" i="10"/>
  <c r="D163" i="10"/>
  <c r="C163" i="10"/>
  <c r="J162" i="10"/>
  <c r="F162" i="10"/>
  <c r="D162" i="10"/>
  <c r="C162" i="10"/>
  <c r="J159" i="10"/>
  <c r="F159" i="10"/>
  <c r="L159" i="10"/>
  <c r="L158" i="10" s="1"/>
  <c r="D159" i="10"/>
  <c r="C159" i="10"/>
  <c r="J156" i="10"/>
  <c r="F156" i="10"/>
  <c r="D156" i="10"/>
  <c r="C156" i="10"/>
  <c r="E144" i="10"/>
  <c r="E143" i="10"/>
  <c r="E140" i="10"/>
  <c r="L140" i="10" s="1"/>
  <c r="E139" i="10"/>
  <c r="E136" i="10"/>
  <c r="E133" i="10"/>
  <c r="J144" i="10"/>
  <c r="F144" i="10"/>
  <c r="C144" i="10"/>
  <c r="J143" i="10"/>
  <c r="F143" i="10"/>
  <c r="C143" i="10"/>
  <c r="J140" i="10"/>
  <c r="F140" i="10"/>
  <c r="D140" i="10"/>
  <c r="C140" i="10"/>
  <c r="J139" i="10"/>
  <c r="F139" i="10"/>
  <c r="D139" i="10"/>
  <c r="C139" i="10"/>
  <c r="J136" i="10"/>
  <c r="F136" i="10"/>
  <c r="D136" i="10"/>
  <c r="C136" i="10"/>
  <c r="J133" i="10"/>
  <c r="F133" i="10"/>
  <c r="D133" i="10"/>
  <c r="C133" i="10"/>
  <c r="E121" i="10"/>
  <c r="E120" i="10"/>
  <c r="D73" i="11"/>
  <c r="D78" i="11"/>
  <c r="D82" i="11"/>
  <c r="D93" i="11"/>
  <c r="D87" i="11"/>
  <c r="E117" i="10"/>
  <c r="L117" i="10" s="1"/>
  <c r="E116" i="10"/>
  <c r="L116" i="10" s="1"/>
  <c r="E113" i="10"/>
  <c r="E110" i="10"/>
  <c r="J121" i="10"/>
  <c r="F121" i="10"/>
  <c r="C121" i="10"/>
  <c r="J120" i="10"/>
  <c r="F120" i="10"/>
  <c r="C120" i="10"/>
  <c r="J117" i="10"/>
  <c r="F117" i="10"/>
  <c r="D117" i="10"/>
  <c r="C117" i="10"/>
  <c r="J116" i="10"/>
  <c r="F116" i="10"/>
  <c r="D116" i="10"/>
  <c r="C116" i="10"/>
  <c r="J113" i="10"/>
  <c r="F113" i="10"/>
  <c r="D113" i="10"/>
  <c r="C113" i="10"/>
  <c r="J110" i="10"/>
  <c r="F110" i="10"/>
  <c r="D110" i="10"/>
  <c r="C110" i="10"/>
  <c r="E91" i="10"/>
  <c r="J99" i="10"/>
  <c r="F99" i="10"/>
  <c r="C99" i="10"/>
  <c r="J98" i="10"/>
  <c r="F98" i="10"/>
  <c r="C98" i="10"/>
  <c r="J95" i="10"/>
  <c r="F95" i="10"/>
  <c r="D95" i="10"/>
  <c r="C95" i="10"/>
  <c r="J94" i="10"/>
  <c r="F94" i="10"/>
  <c r="D94" i="10"/>
  <c r="C94" i="10"/>
  <c r="J91" i="10"/>
  <c r="F91" i="10"/>
  <c r="D91" i="10"/>
  <c r="C91" i="10"/>
  <c r="J88" i="10"/>
  <c r="F88" i="10"/>
  <c r="D88" i="10"/>
  <c r="C88" i="10"/>
  <c r="F76" i="10"/>
  <c r="L76" i="10" s="1"/>
  <c r="F54" i="10"/>
  <c r="F31" i="10"/>
  <c r="E68" i="10"/>
  <c r="J76" i="10"/>
  <c r="C76" i="10"/>
  <c r="J75" i="10"/>
  <c r="F75" i="10"/>
  <c r="C75" i="10"/>
  <c r="J72" i="10"/>
  <c r="F72" i="10"/>
  <c r="D72" i="10"/>
  <c r="C72" i="10"/>
  <c r="J71" i="10"/>
  <c r="F71" i="10"/>
  <c r="D71" i="10"/>
  <c r="C71" i="10"/>
  <c r="J68" i="10"/>
  <c r="F68" i="10"/>
  <c r="D68" i="10"/>
  <c r="C68" i="10"/>
  <c r="J65" i="10"/>
  <c r="F65" i="10"/>
  <c r="D65" i="10"/>
  <c r="C65" i="10"/>
  <c r="E46" i="10"/>
  <c r="D67" i="11"/>
  <c r="J54" i="10"/>
  <c r="C54" i="10"/>
  <c r="J53" i="10"/>
  <c r="F53" i="10"/>
  <c r="C53" i="10"/>
  <c r="J50" i="10"/>
  <c r="F50" i="10"/>
  <c r="D50" i="10"/>
  <c r="C50" i="10"/>
  <c r="J49" i="10"/>
  <c r="F49" i="10"/>
  <c r="D49" i="10"/>
  <c r="C49" i="10"/>
  <c r="J46" i="10"/>
  <c r="F46" i="10"/>
  <c r="D46" i="10"/>
  <c r="C46" i="10"/>
  <c r="J43" i="10"/>
  <c r="F43" i="10"/>
  <c r="D43" i="10"/>
  <c r="C43" i="10"/>
  <c r="J31" i="10"/>
  <c r="C31" i="10"/>
  <c r="F30" i="10"/>
  <c r="J30" i="10"/>
  <c r="C30" i="10"/>
  <c r="J27" i="10"/>
  <c r="J26" i="10"/>
  <c r="J23" i="10"/>
  <c r="J20" i="10"/>
  <c r="F27" i="10"/>
  <c r="F26" i="10"/>
  <c r="F23" i="10"/>
  <c r="F20" i="10"/>
  <c r="D27" i="10"/>
  <c r="D26" i="10"/>
  <c r="D23" i="10"/>
  <c r="D20" i="10"/>
  <c r="C27" i="10"/>
  <c r="C26" i="10"/>
  <c r="C23" i="10"/>
  <c r="C20" i="10"/>
  <c r="D26" i="11"/>
  <c r="C132" i="11" s="1"/>
  <c r="D201" i="11"/>
  <c r="C244" i="11" s="1"/>
  <c r="E54" i="10" s="1"/>
  <c r="D191" i="11"/>
  <c r="D223" i="11"/>
  <c r="C256" i="11" s="1"/>
  <c r="D53" i="11"/>
  <c r="C148" i="11" s="1"/>
  <c r="D230" i="11"/>
  <c r="C260" i="11" s="1"/>
  <c r="D215" i="11"/>
  <c r="C252" i="11" s="1"/>
  <c r="D209" i="11"/>
  <c r="C248" i="11" s="1"/>
  <c r="E99" i="10" s="1"/>
  <c r="D196" i="11"/>
  <c r="C240" i="11" s="1"/>
  <c r="E31" i="10" s="1"/>
  <c r="D60" i="11"/>
  <c r="C152" i="11" s="1"/>
  <c r="D45" i="11"/>
  <c r="C144" i="11" s="1"/>
  <c r="D39" i="11"/>
  <c r="C140" i="11" s="1"/>
  <c r="D33" i="11"/>
  <c r="C136" i="11" s="1"/>
  <c r="D21" i="11"/>
  <c r="C128" i="11" s="1"/>
  <c r="D16" i="11"/>
  <c r="D121" i="11"/>
  <c r="D122" i="11" s="1"/>
  <c r="E148" i="11" s="1"/>
  <c r="C19" i="12" l="1"/>
  <c r="C17" i="4"/>
  <c r="D17" i="4"/>
  <c r="D27" i="4" s="1"/>
  <c r="D19" i="12"/>
  <c r="C18" i="4"/>
  <c r="C28" i="4" s="1"/>
  <c r="D18" i="4"/>
  <c r="D28" i="4" s="1"/>
  <c r="H78" i="10"/>
  <c r="L156" i="10"/>
  <c r="L155" i="10" s="1"/>
  <c r="L166" i="10"/>
  <c r="L144" i="10"/>
  <c r="L139" i="10"/>
  <c r="L138" i="10" s="1"/>
  <c r="L167" i="10"/>
  <c r="L165" i="10" s="1"/>
  <c r="L163" i="10"/>
  <c r="L162" i="10"/>
  <c r="L136" i="10"/>
  <c r="L135" i="10" s="1"/>
  <c r="L143" i="10"/>
  <c r="L142" i="10" s="1"/>
  <c r="L133" i="10"/>
  <c r="L132" i="10" s="1"/>
  <c r="L120" i="10"/>
  <c r="L113" i="10"/>
  <c r="L112" i="10" s="1"/>
  <c r="L91" i="10"/>
  <c r="L90" i="10" s="1"/>
  <c r="L110" i="10"/>
  <c r="L109" i="10" s="1"/>
  <c r="L121" i="10"/>
  <c r="L119" i="10" s="1"/>
  <c r="L115" i="10"/>
  <c r="E65" i="10"/>
  <c r="L65" i="10" s="1"/>
  <c r="L64" i="10" s="1"/>
  <c r="E53" i="10"/>
  <c r="L53" i="10" s="1"/>
  <c r="E88" i="10"/>
  <c r="L88" i="10" s="1"/>
  <c r="L87" i="10" s="1"/>
  <c r="E98" i="10"/>
  <c r="L98" i="10" s="1"/>
  <c r="L99" i="10"/>
  <c r="L68" i="10"/>
  <c r="L67" i="10" s="1"/>
  <c r="L75" i="10"/>
  <c r="L74" i="10" s="1"/>
  <c r="L54" i="10"/>
  <c r="E30" i="10"/>
  <c r="E20" i="10"/>
  <c r="L20" i="10" s="1"/>
  <c r="L19" i="10" s="1"/>
  <c r="D236" i="11"/>
  <c r="E43" i="10"/>
  <c r="L43" i="10" s="1"/>
  <c r="L42" i="10" s="1"/>
  <c r="L46" i="10"/>
  <c r="L45" i="10" s="1"/>
  <c r="C161" i="11"/>
  <c r="E27" i="10" s="1"/>
  <c r="C173" i="11"/>
  <c r="E95" i="10" s="1"/>
  <c r="L95" i="10" s="1"/>
  <c r="C177" i="11"/>
  <c r="C165" i="11"/>
  <c r="E50" i="10" s="1"/>
  <c r="L50" i="10" s="1"/>
  <c r="C169" i="11"/>
  <c r="E72" i="10" s="1"/>
  <c r="L72" i="10" s="1"/>
  <c r="C181" i="11"/>
  <c r="C185" i="11"/>
  <c r="G148" i="11"/>
  <c r="E132" i="11"/>
  <c r="G132" i="11" s="1"/>
  <c r="E49" i="10" s="1"/>
  <c r="L49" i="10" s="1"/>
  <c r="E136" i="11"/>
  <c r="G136" i="11" s="1"/>
  <c r="E71" i="10" s="1"/>
  <c r="L71" i="10" s="1"/>
  <c r="E152" i="11"/>
  <c r="G152" i="11" s="1"/>
  <c r="E140" i="11"/>
  <c r="G140" i="11" s="1"/>
  <c r="E94" i="10" s="1"/>
  <c r="L94" i="10" s="1"/>
  <c r="E128" i="11"/>
  <c r="G128" i="11" s="1"/>
  <c r="E26" i="10" s="1"/>
  <c r="E144" i="11"/>
  <c r="G144" i="11" s="1"/>
  <c r="L161" i="10" l="1"/>
  <c r="L93" i="10"/>
  <c r="L97" i="10"/>
  <c r="L70" i="10"/>
  <c r="L52" i="10"/>
  <c r="L48" i="10"/>
  <c r="D98" i="11"/>
  <c r="D157" i="11"/>
  <c r="E21" i="3" l="1"/>
  <c r="F10" i="11"/>
  <c r="G9" i="11"/>
  <c r="G5" i="11" s="1"/>
  <c r="F7" i="11"/>
  <c r="B7" i="11"/>
  <c r="B6" i="11"/>
  <c r="J8" i="10"/>
  <c r="J8" i="4"/>
  <c r="D16" i="3"/>
  <c r="C27" i="4"/>
  <c r="C16" i="3"/>
  <c r="C16" i="12" s="1"/>
  <c r="J9" i="3"/>
  <c r="I9" i="3"/>
  <c r="J10" i="9"/>
  <c r="D8" i="9"/>
  <c r="B7" i="9"/>
  <c r="B6" i="9"/>
  <c r="J7" i="9"/>
  <c r="E9" i="4"/>
  <c r="J11" i="4"/>
  <c r="C7" i="4"/>
  <c r="E9" i="3"/>
  <c r="I11" i="3"/>
  <c r="I8" i="3"/>
  <c r="C8" i="3"/>
  <c r="C7" i="3"/>
  <c r="K9" i="4" l="1"/>
  <c r="K9" i="12"/>
  <c r="J9" i="4"/>
  <c r="J9" i="12"/>
  <c r="D16" i="4"/>
  <c r="D26" i="4" s="1"/>
  <c r="D16" i="12"/>
  <c r="L30" i="10"/>
  <c r="L31" i="10"/>
  <c r="L23" i="10"/>
  <c r="L22" i="10" s="1"/>
  <c r="L26" i="10"/>
  <c r="L27" i="10"/>
  <c r="L60" i="7"/>
  <c r="L29" i="10" l="1"/>
  <c r="L25" i="10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B30" i="7"/>
  <c r="K10" i="10" s="1"/>
  <c r="G48" i="7"/>
  <c r="G44" i="7"/>
  <c r="G38" i="7"/>
  <c r="G42" i="7"/>
  <c r="AB35" i="7"/>
  <c r="Y35" i="7" s="1"/>
  <c r="AC36" i="7"/>
  <c r="K6" i="10" l="1"/>
  <c r="L1" i="10"/>
  <c r="K9" i="9"/>
  <c r="K5" i="9" s="1"/>
  <c r="AD36" i="7"/>
  <c r="F21" i="7" s="1"/>
  <c r="B21" i="7" s="1"/>
  <c r="C16" i="4"/>
  <c r="C26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K10" i="12" l="1"/>
  <c r="G163" i="10"/>
  <c r="H163" i="10" s="1"/>
  <c r="G136" i="10"/>
  <c r="H136" i="10" s="1"/>
  <c r="G140" i="10"/>
  <c r="H140" i="10" s="1"/>
  <c r="G156" i="10"/>
  <c r="H156" i="10" s="1"/>
  <c r="G166" i="10"/>
  <c r="H166" i="10" s="1"/>
  <c r="G133" i="10"/>
  <c r="H133" i="10" s="1"/>
  <c r="G167" i="10"/>
  <c r="H167" i="10" s="1"/>
  <c r="G139" i="10"/>
  <c r="H139" i="10" s="1"/>
  <c r="G144" i="10"/>
  <c r="H144" i="10" s="1"/>
  <c r="G143" i="10"/>
  <c r="H143" i="10" s="1"/>
  <c r="G162" i="10"/>
  <c r="H162" i="10" s="1"/>
  <c r="G159" i="10"/>
  <c r="H159" i="10" s="1"/>
  <c r="G120" i="10"/>
  <c r="H120" i="10" s="1"/>
  <c r="G113" i="10"/>
  <c r="H113" i="10" s="1"/>
  <c r="G121" i="10"/>
  <c r="H121" i="10" s="1"/>
  <c r="G116" i="10"/>
  <c r="H116" i="10" s="1"/>
  <c r="G110" i="10"/>
  <c r="H110" i="10" s="1"/>
  <c r="G117" i="10"/>
  <c r="H117" i="10" s="1"/>
  <c r="G91" i="10"/>
  <c r="H91" i="10" s="1"/>
  <c r="G88" i="10"/>
  <c r="H88" i="10" s="1"/>
  <c r="G94" i="10"/>
  <c r="H94" i="10" s="1"/>
  <c r="G95" i="10"/>
  <c r="H95" i="10" s="1"/>
  <c r="G99" i="10"/>
  <c r="H99" i="10" s="1"/>
  <c r="G98" i="10"/>
  <c r="H98" i="10" s="1"/>
  <c r="G68" i="10"/>
  <c r="H68" i="10" s="1"/>
  <c r="G72" i="10"/>
  <c r="H72" i="10" s="1"/>
  <c r="G65" i="10"/>
  <c r="H65" i="10" s="1"/>
  <c r="G76" i="10"/>
  <c r="H76" i="10" s="1"/>
  <c r="G75" i="10"/>
  <c r="H75" i="10" s="1"/>
  <c r="G71" i="10"/>
  <c r="H71" i="10" s="1"/>
  <c r="G20" i="10"/>
  <c r="H20" i="10" s="1"/>
  <c r="H19" i="10" s="1"/>
  <c r="G49" i="10"/>
  <c r="H49" i="10" s="1"/>
  <c r="G43" i="10"/>
  <c r="H43" i="10" s="1"/>
  <c r="G46" i="10"/>
  <c r="H46" i="10" s="1"/>
  <c r="G50" i="10"/>
  <c r="H50" i="10" s="1"/>
  <c r="G53" i="10"/>
  <c r="H53" i="10" s="1"/>
  <c r="G54" i="10"/>
  <c r="H54" i="10" s="1"/>
  <c r="G26" i="10"/>
  <c r="H26" i="10" s="1"/>
  <c r="G31" i="10"/>
  <c r="H31" i="10" s="1"/>
  <c r="G23" i="10"/>
  <c r="H23" i="10" s="1"/>
  <c r="H22" i="10" s="1"/>
  <c r="G30" i="10"/>
  <c r="H30" i="10" s="1"/>
  <c r="G27" i="10"/>
  <c r="H27" i="10" s="1"/>
  <c r="J10" i="3"/>
  <c r="K10" i="4"/>
  <c r="I6" i="1"/>
  <c r="D50" i="2"/>
  <c r="G9" i="2" s="1"/>
  <c r="E50" i="2"/>
  <c r="G10" i="2" s="1"/>
  <c r="F50" i="2"/>
  <c r="G50" i="2"/>
  <c r="H158" i="10" l="1"/>
  <c r="H138" i="10"/>
  <c r="H132" i="10"/>
  <c r="H165" i="10"/>
  <c r="H161" i="10"/>
  <c r="H155" i="10"/>
  <c r="H135" i="10"/>
  <c r="H142" i="10"/>
  <c r="H109" i="10"/>
  <c r="H115" i="10"/>
  <c r="H112" i="10"/>
  <c r="H119" i="10"/>
  <c r="H97" i="10"/>
  <c r="H93" i="10"/>
  <c r="H87" i="10"/>
  <c r="H90" i="10"/>
  <c r="H52" i="10"/>
  <c r="H42" i="10"/>
  <c r="H45" i="10"/>
  <c r="H48" i="10"/>
  <c r="H25" i="10"/>
  <c r="H29" i="10"/>
  <c r="E16" i="3" l="1"/>
  <c r="E16" i="4" s="1"/>
  <c r="K138" i="10"/>
  <c r="F147" i="10"/>
  <c r="F170" i="10"/>
  <c r="F124" i="10"/>
  <c r="F102" i="10"/>
  <c r="F79" i="10"/>
  <c r="F57" i="10"/>
  <c r="F34" i="10"/>
  <c r="J16" i="4" l="1"/>
  <c r="I16" i="4" s="1"/>
  <c r="R26" i="4"/>
  <c r="Q26" i="4" s="1"/>
  <c r="N16" i="4"/>
  <c r="M16" i="4" s="1"/>
  <c r="P26" i="4"/>
  <c r="O26" i="4" s="1"/>
  <c r="R16" i="4"/>
  <c r="Q16" i="4" s="1"/>
  <c r="L26" i="4"/>
  <c r="K26" i="4" s="1"/>
  <c r="H16" i="4"/>
  <c r="G16" i="4" s="1"/>
  <c r="L16" i="4"/>
  <c r="K16" i="4" s="1"/>
  <c r="H26" i="4"/>
  <c r="J26" i="4"/>
  <c r="I26" i="4" s="1"/>
  <c r="P16" i="4"/>
  <c r="O16" i="4" s="1"/>
  <c r="N26" i="4"/>
  <c r="M26" i="4" s="1"/>
  <c r="E18" i="3"/>
  <c r="E18" i="4" s="1"/>
  <c r="E19" i="3"/>
  <c r="E19" i="4" s="1"/>
  <c r="E17" i="3"/>
  <c r="E17" i="4" s="1"/>
  <c r="E27" i="4" s="1"/>
  <c r="K158" i="10"/>
  <c r="K155" i="10"/>
  <c r="K135" i="10"/>
  <c r="K132" i="10"/>
  <c r="K142" i="10"/>
  <c r="K161" i="10"/>
  <c r="K115" i="10"/>
  <c r="K144" i="10"/>
  <c r="K163" i="10"/>
  <c r="K162" i="10"/>
  <c r="K136" i="10"/>
  <c r="K159" i="10"/>
  <c r="K143" i="10"/>
  <c r="K167" i="10"/>
  <c r="K140" i="10"/>
  <c r="K139" i="10"/>
  <c r="K133" i="10"/>
  <c r="K166" i="10"/>
  <c r="K156" i="10"/>
  <c r="K165" i="10"/>
  <c r="K119" i="10"/>
  <c r="K117" i="10"/>
  <c r="K110" i="10"/>
  <c r="K116" i="10"/>
  <c r="K113" i="10"/>
  <c r="K121" i="10"/>
  <c r="K120" i="10"/>
  <c r="K109" i="10"/>
  <c r="K112" i="10"/>
  <c r="K74" i="10"/>
  <c r="K98" i="10"/>
  <c r="K94" i="10"/>
  <c r="K88" i="10"/>
  <c r="K99" i="10"/>
  <c r="K95" i="10"/>
  <c r="K91" i="10"/>
  <c r="K87" i="10"/>
  <c r="K97" i="10"/>
  <c r="K93" i="10"/>
  <c r="K90" i="10"/>
  <c r="K64" i="10"/>
  <c r="K52" i="10"/>
  <c r="K71" i="10"/>
  <c r="K76" i="10"/>
  <c r="K68" i="10"/>
  <c r="K75" i="10"/>
  <c r="K65" i="10"/>
  <c r="K72" i="10"/>
  <c r="K70" i="10"/>
  <c r="K67" i="10"/>
  <c r="K54" i="10"/>
  <c r="K50" i="10"/>
  <c r="K43" i="10"/>
  <c r="K53" i="10"/>
  <c r="K49" i="10"/>
  <c r="K46" i="10"/>
  <c r="K42" i="10"/>
  <c r="K45" i="10"/>
  <c r="K48" i="10"/>
  <c r="K20" i="10"/>
  <c r="K23" i="10"/>
  <c r="K22" i="10"/>
  <c r="E26" i="4"/>
  <c r="K25" i="10"/>
  <c r="C9" i="10"/>
  <c r="K31" i="10"/>
  <c r="K26" i="10"/>
  <c r="K27" i="10"/>
  <c r="K30" i="10"/>
  <c r="K29" i="10"/>
  <c r="C24" i="3"/>
  <c r="C33" i="4"/>
  <c r="L28" i="4" l="1"/>
  <c r="K28" i="4" s="1"/>
  <c r="R18" i="4"/>
  <c r="Q18" i="4" s="1"/>
  <c r="H18" i="4"/>
  <c r="G18" i="4" s="1"/>
  <c r="L18" i="4"/>
  <c r="K18" i="4" s="1"/>
  <c r="P18" i="4"/>
  <c r="O18" i="4" s="1"/>
  <c r="P28" i="4"/>
  <c r="O28" i="4" s="1"/>
  <c r="N18" i="4"/>
  <c r="M18" i="4" s="1"/>
  <c r="J28" i="4"/>
  <c r="I28" i="4" s="1"/>
  <c r="N28" i="4"/>
  <c r="E28" i="4"/>
  <c r="H28" i="4"/>
  <c r="G28" i="4" s="1"/>
  <c r="R28" i="4"/>
  <c r="Q28" i="4" s="1"/>
  <c r="J18" i="4"/>
  <c r="I18" i="4" s="1"/>
  <c r="E23" i="3"/>
  <c r="E22" i="3" s="1"/>
  <c r="R19" i="4"/>
  <c r="Q19" i="4" s="1"/>
  <c r="J29" i="4"/>
  <c r="I29" i="4" s="1"/>
  <c r="H29" i="4"/>
  <c r="G29" i="4" s="1"/>
  <c r="L29" i="4"/>
  <c r="K29" i="4" s="1"/>
  <c r="P19" i="4"/>
  <c r="O19" i="4" s="1"/>
  <c r="N19" i="4"/>
  <c r="M19" i="4" s="1"/>
  <c r="P29" i="4"/>
  <c r="O29" i="4" s="1"/>
  <c r="L19" i="4"/>
  <c r="K19" i="4" s="1"/>
  <c r="H19" i="4"/>
  <c r="G19" i="4" s="1"/>
  <c r="E29" i="4"/>
  <c r="N29" i="4"/>
  <c r="J19" i="4"/>
  <c r="I19" i="4" s="1"/>
  <c r="R29" i="4"/>
  <c r="Q29" i="4" s="1"/>
  <c r="E21" i="4"/>
  <c r="F18" i="4" s="1"/>
  <c r="R27" i="4"/>
  <c r="Q27" i="4" s="1"/>
  <c r="N17" i="4"/>
  <c r="M17" i="4" s="1"/>
  <c r="R17" i="4"/>
  <c r="Q17" i="4" s="1"/>
  <c r="H17" i="4"/>
  <c r="G17" i="4" s="1"/>
  <c r="P27" i="4"/>
  <c r="O27" i="4" s="1"/>
  <c r="L17" i="4"/>
  <c r="K17" i="4" s="1"/>
  <c r="L27" i="4"/>
  <c r="K27" i="4" s="1"/>
  <c r="J17" i="4"/>
  <c r="I17" i="4" s="1"/>
  <c r="J27" i="4"/>
  <c r="I27" i="4" s="1"/>
  <c r="P17" i="4"/>
  <c r="O17" i="4" s="1"/>
  <c r="N27" i="4"/>
  <c r="M27" i="4" s="1"/>
  <c r="H27" i="4"/>
  <c r="G27" i="4" s="1"/>
  <c r="T26" i="4"/>
  <c r="G26" i="4"/>
  <c r="F29" i="4" l="1"/>
  <c r="F19" i="4"/>
  <c r="F16" i="4"/>
  <c r="F17" i="4"/>
  <c r="S27" i="4"/>
  <c r="H21" i="4"/>
  <c r="G21" i="4" s="1"/>
  <c r="P31" i="4"/>
  <c r="O31" i="4" s="1"/>
  <c r="L21" i="4"/>
  <c r="K21" i="4" s="1"/>
  <c r="N21" i="4"/>
  <c r="M21" i="4" s="1"/>
  <c r="F28" i="4"/>
  <c r="E31" i="4"/>
  <c r="T27" i="4"/>
  <c r="M29" i="4"/>
  <c r="S29" i="4" s="1"/>
  <c r="T29" i="4"/>
  <c r="P21" i="4"/>
  <c r="O21" i="4" s="1"/>
  <c r="F16" i="3"/>
  <c r="R21" i="4"/>
  <c r="F27" i="4"/>
  <c r="M28" i="4"/>
  <c r="S28" i="4" s="1"/>
  <c r="T28" i="4"/>
  <c r="C9" i="3"/>
  <c r="C9" i="4"/>
  <c r="L31" i="4"/>
  <c r="K31" i="4" s="1"/>
  <c r="F19" i="3"/>
  <c r="J21" i="4"/>
  <c r="I21" i="4" s="1"/>
  <c r="N31" i="4"/>
  <c r="M31" i="4" s="1"/>
  <c r="H31" i="4"/>
  <c r="F26" i="4"/>
  <c r="R31" i="4"/>
  <c r="J31" i="4"/>
  <c r="I31" i="4" s="1"/>
  <c r="S26" i="4"/>
  <c r="Q31" i="4"/>
  <c r="F21" i="4" l="1"/>
  <c r="T31" i="4"/>
  <c r="H22" i="4"/>
  <c r="F31" i="4"/>
  <c r="F23" i="3"/>
  <c r="G31" i="4"/>
  <c r="J22" i="4"/>
  <c r="L22" i="4" s="1"/>
  <c r="N22" i="4" s="1"/>
  <c r="P22" i="4" s="1"/>
  <c r="R22" i="4" s="1"/>
  <c r="G22" i="4"/>
  <c r="H32" i="4" l="1"/>
  <c r="G32" i="4" s="1"/>
  <c r="I22" i="4"/>
  <c r="J32" i="4" l="1"/>
  <c r="K22" i="4"/>
  <c r="L32" i="4" l="1"/>
  <c r="I32" i="4"/>
  <c r="M22" i="4"/>
  <c r="N32" i="4" l="1"/>
  <c r="K32" i="4"/>
  <c r="O22" i="4"/>
  <c r="Q21" i="4"/>
  <c r="P32" i="4" l="1"/>
  <c r="M32" i="4"/>
  <c r="Q22" i="4"/>
  <c r="R32" i="4" l="1"/>
  <c r="Q32" i="4" s="1"/>
  <c r="O32" i="4"/>
</calcChain>
</file>

<file path=xl/sharedStrings.xml><?xml version="1.0" encoding="utf-8"?>
<sst xmlns="http://schemas.openxmlformats.org/spreadsheetml/2006/main" count="1067" uniqueCount="359">
  <si>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</si>
  <si>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</si>
  <si>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</si>
  <si>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</si>
  <si>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</si>
  <si>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</si>
  <si>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</si>
  <si>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</si>
  <si>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</si>
  <si>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</si>
  <si>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</si>
  <si>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</si>
  <si>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</si>
  <si>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</si>
  <si>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</si>
  <si>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</si>
  <si>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</si>
  <si>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</si>
  <si>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</si>
  <si>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</si>
  <si>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</si>
  <si>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</si>
  <si>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</si>
  <si>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</si>
  <si>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</si>
  <si>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</si>
  <si>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</si>
  <si>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</si>
  <si>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</si>
  <si>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</si>
  <si>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</si>
  <si>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</si>
  <si>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</si>
  <si>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</si>
  <si>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</si>
  <si>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</si>
  <si>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</si>
  <si>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</si>
  <si>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</si>
  <si>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</si>
  <si>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</si>
  <si>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</si>
  <si>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</si>
  <si>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</si>
  <si>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</si>
  <si>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</si>
  <si>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</si>
  <si>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</si>
  <si>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</si>
  <si>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</si>
  <si>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</si>
  <si>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</si>
  <si>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</si>
  <si>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</si>
  <si>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</si>
  <si>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</si>
  <si>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</si>
  <si>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</si>
  <si>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</si>
  <si>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</si>
  <si>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</si>
  <si>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</si>
  <si>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</si>
  <si>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</si>
  <si>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</si>
  <si>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</si>
  <si>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</si>
  <si>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</si>
  <si>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</si>
  <si>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</si>
  <si>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</si>
  <si>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</si>
  <si>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</si>
  <si>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</si>
  <si>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</si>
  <si>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</si>
  <si>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</si>
  <si>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</si>
  <si>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</si>
  <si>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</si>
  <si>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</si>
  <si>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</si>
  <si>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</si>
  <si>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</si>
  <si>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</si>
  <si>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</si>
  <si>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</si>
  <si>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</si>
  <si>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</si>
  <si>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</si>
  <si>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</si>
  <si>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</si>
  <si>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</si>
  <si>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</si>
  <si>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</si>
  <si>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</si>
  <si>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</si>
  <si>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</si>
  <si>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</si>
  <si>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</si>
  <si>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</si>
  <si>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</si>
  <si>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</si>
  <si>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</si>
  <si>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</si>
  <si>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</si>
  <si>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</si>
  <si>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</si>
  <si>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</si>
  <si>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</si>
  <si>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</si>
  <si>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</si>
  <si>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</si>
  <si>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</si>
  <si>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</si>
  <si>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</si>
  <si>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</si>
  <si>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</si>
  <si>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</si>
  <si>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</si>
  <si>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</si>
  <si>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</si>
  <si>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</si>
  <si>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</si>
  <si>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</si>
  <si>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</si>
  <si>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</si>
  <si>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</si>
  <si>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</si>
  <si>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</si>
  <si>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</si>
  <si>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</si>
  <si>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</si>
  <si>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</si>
  <si>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</si>
  <si>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</si>
  <si>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</si>
  <si>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</si>
  <si>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</si>
  <si>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</si>
  <si>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</si>
  <si>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</si>
  <si>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</si>
  <si>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</si>
  <si>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</si>
  <si>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</si>
  <si>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</si>
  <si>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</si>
  <si>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</si>
  <si>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</si>
  <si>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</si>
  <si>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</si>
  <si>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</si>
  <si>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</si>
  <si>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</si>
  <si>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</si>
  <si>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</si>
  <si>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</si>
  <si>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PLANILHA ORÇAMENTÁRIA - COMPOSIÇÃO DE PREÇO UNITÁRIO</t>
  </si>
  <si>
    <t>Preços com encargos incluídos</t>
  </si>
  <si>
    <t>TOTAL GERAL  SEM BDI</t>
  </si>
  <si>
    <t>Prefeitura Municipal de Vila Bela Santissima Trindade - CNPJ: 03.214.160/0001-21</t>
  </si>
  <si>
    <t>Rua Dr Mario Correa, 452, centro</t>
  </si>
  <si>
    <t>Referência: Indicada</t>
  </si>
  <si>
    <t>LEIS SOCIAIS:</t>
  </si>
  <si>
    <t>V. UNITÁRIO</t>
  </si>
  <si>
    <t>V. UNITÁRIO COM BDI</t>
  </si>
  <si>
    <t>V. TOTAL COM BDI</t>
  </si>
  <si>
    <t>MOBILIZAÇÃO E DESMOBILIZAÇÃO</t>
  </si>
  <si>
    <t>km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</si>
  <si>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</si>
  <si>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</si>
  <si>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</si>
  <si>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</si>
  <si>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</si>
  <si>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</si>
  <si>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</si>
  <si>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</si>
  <si>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</si>
  <si>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</si>
  <si>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 xml:space="preserve"> CP-14 </t>
  </si>
  <si>
    <t>Próprio</t>
  </si>
  <si>
    <t>TRANSPORTE EQUIPAMENTOS P/SONDAGEM (APENAS PARA ZONA RURAL,  JÁ INCLUSO NO VALOR O RETORNO)</t>
  </si>
  <si>
    <t>ASTU - ASSENTAMENTO DE TUBOS E PECAS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</si>
  <si>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</si>
  <si>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</si>
  <si>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</si>
  <si>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</si>
  <si>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</si>
  <si>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</si>
  <si>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</si>
  <si>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>UN</t>
  </si>
  <si>
    <t xml:space="preserve"> CP-16 </t>
  </si>
  <si>
    <t xml:space="preserve"> C2937 </t>
  </si>
  <si>
    <t>SEINFRA</t>
  </si>
  <si>
    <t>RELATÓRIO FINAL DE SONDAGEM</t>
  </si>
  <si>
    <t>SONDAGENS</t>
  </si>
  <si>
    <t xml:space="preserve"> 3.1 </t>
  </si>
  <si>
    <t xml:space="preserve"> CP-13 </t>
  </si>
  <si>
    <t>SEDI - SERVIÇOS DIVERSOS</t>
  </si>
  <si>
    <t>Insumo</t>
  </si>
  <si>
    <t xml:space="preserve"> 7626 </t>
  </si>
  <si>
    <t>ORSE</t>
  </si>
  <si>
    <t>Sondagem - Taxa de percolação</t>
  </si>
  <si>
    <t>Serviços</t>
  </si>
  <si>
    <t>un</t>
  </si>
  <si>
    <t xml:space="preserve"> 1 </t>
  </si>
  <si>
    <t xml:space="preserve"> 2 </t>
  </si>
  <si>
    <t xml:space="preserve"> 3 </t>
  </si>
  <si>
    <t xml:space="preserve"> 3.2 </t>
  </si>
  <si>
    <t>PERFURAÇÃO E ESTUDO DO PERFIL DO SOLO POR ENSAIO SPT</t>
  </si>
  <si>
    <t>ENSAIO TAXA DE PERCOLAÇÃO DO SOLO</t>
  </si>
  <si>
    <t>REF.</t>
  </si>
  <si>
    <t>Peso (%)</t>
  </si>
  <si>
    <t>EXECUÇÃO DE SONDAGENS DE SOLO DO TIPO SPT E ENSAIO DE TAXA DE PERCOLAÇÃO DO SOLO</t>
  </si>
  <si>
    <t>V. TOTAL SEM BDI</t>
  </si>
  <si>
    <t>PARCELA REFERENTE AO BDI 23,62%</t>
  </si>
  <si>
    <t>TOTAL GERAL COM BDI 23,62%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</si>
  <si>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</si>
  <si>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</si>
  <si>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</si>
  <si>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</si>
  <si>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</si>
  <si>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</si>
  <si>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</si>
  <si>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</si>
  <si>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</si>
  <si>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</si>
  <si>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</si>
  <si>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</si>
  <si>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1 - SECRETARIA MUNICIPAL DE ADMINISTRAÇÃO</t>
  </si>
  <si>
    <t>2 - SECRETARIA MUNICIPAL DE EDUCAÇÃO</t>
  </si>
  <si>
    <t>6 - SECRETARIA MUNICIPAL DE ESPORTES E LAZER</t>
  </si>
  <si>
    <t>PLANILHA ORÇAMENTÁRIA POR SECRETARIAS</t>
  </si>
  <si>
    <t xml:space="preserve">Valor total: </t>
  </si>
  <si>
    <t>MEMORIAL DE CÁLCULO</t>
  </si>
  <si>
    <t>UNIDADE</t>
  </si>
  <si>
    <t>QUANTIDADE</t>
  </si>
  <si>
    <t>Administração Local</t>
  </si>
  <si>
    <t>Quantidade (Q)</t>
  </si>
  <si>
    <t>SONDAGEM A PERCUSSAO, EM TERRENO COMUM, DIAMETRO 6", INCLUSIVE DESLOCAMENTO DENTRO DO CANTEIRO E INSTALACAO DA SONDAGEM EM CADA FURO</t>
  </si>
  <si>
    <t xml:space="preserve"> 4 </t>
  </si>
  <si>
    <t xml:space="preserve"> 4.1 </t>
  </si>
  <si>
    <t xml:space="preserve"> 4.2 </t>
  </si>
  <si>
    <t>POSSÍVEIS LOCAIS PARA SONDAGENS - (LISTA NÃO TAXATIVA)</t>
  </si>
  <si>
    <t>SEDE DA PREFEITURA MUNICIPAL</t>
  </si>
  <si>
    <t>SOBRESSALENTE</t>
  </si>
  <si>
    <t>Creche Chapuezinho</t>
  </si>
  <si>
    <t>Creche Aviãozinho</t>
  </si>
  <si>
    <t>Galpão agrícola na Zona Urbana</t>
  </si>
  <si>
    <t>Laboratório Municipal</t>
  </si>
  <si>
    <t>Centro de Triagem de Resíduos Sólidos</t>
  </si>
  <si>
    <t>SECRETARIA MUNC. DE SAÚDE</t>
  </si>
  <si>
    <t>SECRETARIA MUNC. DE AGRICULTURA</t>
  </si>
  <si>
    <t>SECRETARIA MUNC. DE EDUCAÇÃO</t>
  </si>
  <si>
    <t>SECRETARIA MUNC. DE ADMINISTRAÇÃO</t>
  </si>
  <si>
    <t>Aeródromo</t>
  </si>
  <si>
    <t>Estação de Tratamento de Água</t>
  </si>
  <si>
    <t>Estação de Tratamento de Esgoto</t>
  </si>
  <si>
    <t>Cascata dos Namorados</t>
  </si>
  <si>
    <t>SECRETARIA MUNC. DE ESPORTES</t>
  </si>
  <si>
    <t>Campo Society no Distrito de Santa Clara do Monte Cristo</t>
  </si>
  <si>
    <t>Galpão agrícola no Distrito de Santa Clara do Monte Cristo</t>
  </si>
  <si>
    <t>SECRETARIA MUNC. DE ASSISTÊNCIA SOCIAL</t>
  </si>
  <si>
    <t>Prédio de atendimento ao idoso</t>
  </si>
  <si>
    <t>Quadra de esportes na Comunidade Palmarito</t>
  </si>
  <si>
    <t>Reforma e ampliação da sede da Secretaria de Assistência Social</t>
  </si>
  <si>
    <t>DISTÂNCIA APROXIMADA DO CENTRO DE VILA BELA (km)</t>
  </si>
  <si>
    <t>Comunidade Palmarito</t>
  </si>
  <si>
    <t>Distrito de Santa Clara do Monte Cristo</t>
  </si>
  <si>
    <t xml:space="preserve"> 3.1</t>
  </si>
  <si>
    <t>Profundiade (P) - m</t>
  </si>
  <si>
    <t>Furo 01</t>
  </si>
  <si>
    <t>Furo 02</t>
  </si>
  <si>
    <t>Furo 03</t>
  </si>
  <si>
    <t>Furos</t>
  </si>
  <si>
    <t>Garagem da Saúde</t>
  </si>
  <si>
    <t>Feira Municipal</t>
  </si>
  <si>
    <t>Terminal Turisitico</t>
  </si>
  <si>
    <t>Terminal Rodoviário</t>
  </si>
  <si>
    <t>Campo Society - Comunidade Ricardo Franco - Contrato 104/2021</t>
  </si>
  <si>
    <t>PROFUNDIDADE MÉDIA DE SONDAGENS RECÉM PERFRURADOS (PM)</t>
  </si>
  <si>
    <t>PROFUNDIDADE MÉDIA (PM) - m</t>
  </si>
  <si>
    <t>Quantidade de edifícios (Q)</t>
  </si>
  <si>
    <t>FÓRMULA</t>
  </si>
  <si>
    <t>QxQFxPM</t>
  </si>
  <si>
    <t>Quantidade de furos por edifício (QF)</t>
  </si>
  <si>
    <t>TOTAL (m)</t>
  </si>
  <si>
    <t>CRAS - Contrato 104/2021</t>
  </si>
  <si>
    <t>Beneficamento de Pescado - Contrato 104/2021</t>
  </si>
  <si>
    <t>RELATÓRIO FINAL DE SONDAGEM (1 Relatório para cada edifício)</t>
  </si>
  <si>
    <t>QUANTIDADE LOCAIS PARA SONDAGENS - (LISTA NÃO TAXATIVA)</t>
  </si>
  <si>
    <t>m</t>
  </si>
  <si>
    <t>LOCAIS DE SONDAGENS RECÉM PERFRURADOS</t>
  </si>
  <si>
    <t>Execução de sondagem de percolação de solo (Conjunto de 3 pontos de sondagem para cada edifício, conforme NBR 13969/1997)</t>
  </si>
  <si>
    <t>POSSÍVEIS LOCAIS PARA SONDAGENS SPT - (LISTA NÃO TAXATIVA)</t>
  </si>
  <si>
    <t>POSSÍVEIS LOCAIS PARA SONDAGENS DE PERCOLAÇÃO DE SOLO - (LISTA NÃO TAXATIVA)</t>
  </si>
  <si>
    <t>Quadra de esportes Orestes Ferreira Coelho</t>
  </si>
  <si>
    <t>Creche do Distrito de Santa Clara do Monte Cristo</t>
  </si>
  <si>
    <t>Escola Verena Leite de Brito</t>
  </si>
  <si>
    <t xml:space="preserve"> CP-01 </t>
  </si>
  <si>
    <t>SEOP - SERVIÇOS OPERACIONAIS</t>
  </si>
  <si>
    <t xml:space="preserve"> 90780 </t>
  </si>
  <si>
    <t>SINAPI</t>
  </si>
  <si>
    <t>MESTRE DE OBRAS COM ENCARGOS COMPLEMENTARES</t>
  </si>
  <si>
    <t>H</t>
  </si>
  <si>
    <t xml:space="preserve"> 90777 </t>
  </si>
  <si>
    <t>ENGENHEIRO CIVIL DE OBRA JUNIOR COM ENCARGOS COMPLEMENTARES</t>
  </si>
  <si>
    <t xml:space="preserve"> 00037731 </t>
  </si>
  <si>
    <t>CARROCERIA FIXA ABERTA DE MADEIRA PARA TRANSPORTE GERAL DE CARGA SECA DIMENSOES APROXIMADAS 2,5 X 7,00 X 0,50 M (INCLUI MONTAGEM, NAO INCLUI CAMINHAO)</t>
  </si>
  <si>
    <t>Material</t>
  </si>
  <si>
    <t xml:space="preserve"> 00044059 </t>
  </si>
  <si>
    <t>CAMINHAO TOCO, PESO BRUTO TOTAL 8500 KG, CARGA UTIL MAXIMA 5600 KG, DISTANCIA ENTRE EIXOS 3,40 M, POTENCIA 167 CV (INCLUI CABINE E CHASSI, NAO INCLUI CARROCERIA)</t>
  </si>
  <si>
    <t>Equipamento</t>
  </si>
  <si>
    <t xml:space="preserve"> 00004093 </t>
  </si>
  <si>
    <t>MOTORISTA DE CAMINHAO</t>
  </si>
  <si>
    <t>Mão de Obra</t>
  </si>
  <si>
    <t xml:space="preserve"> 00004221 </t>
  </si>
  <si>
    <t>OLEO DIESEL COMBUSTIVEL COMUM</t>
  </si>
  <si>
    <t>L</t>
  </si>
  <si>
    <t xml:space="preserve"> CP-76 </t>
  </si>
  <si>
    <t>M</t>
  </si>
  <si>
    <t xml:space="preserve"> 55.100.0035-1 </t>
  </si>
  <si>
    <t>EMOP</t>
  </si>
  <si>
    <t>CUSTO HORARIO PRODUTIVO DE PERCUSSAO</t>
  </si>
  <si>
    <t xml:space="preserve"> 58.002.0329-1 </t>
  </si>
  <si>
    <t>CUSTO PRUDUTIVO DE PARALISACAO,DESLOC.OU INST.DE EQUIPAMENTO DE SONDAGEM A PERCUSSAO,INC. O EQUIP.E A EQUIPE A DISP.</t>
  </si>
  <si>
    <t>ADMINISTRAÇÃO DA OBRA/SERVIÇO</t>
  </si>
  <si>
    <t>ADMINSTRAÇÃO DA OBRA/SERVIÇO</t>
  </si>
  <si>
    <t>2.1</t>
  </si>
  <si>
    <t>3.1</t>
  </si>
  <si>
    <t>3.2</t>
  </si>
  <si>
    <t xml:space="preserve">4.1 </t>
  </si>
  <si>
    <t>1.1</t>
  </si>
  <si>
    <t>3 - SECRETARIA MUNICIPAL DE AGRICULTURA</t>
  </si>
  <si>
    <t>TRANSPORTE EQUIPAMENTOS P/SONDAGEM (APENAS PARA ZONA RURAL, JÁ INCLUSO NO VALOR O RETORNO)</t>
  </si>
  <si>
    <t>4 - SECRETARIA MUNICIPAL DE SAÚDE</t>
  </si>
  <si>
    <t>SECRETARIA MUNC. DE OBRAS, INFRAESTRUTURA E SERV. PÚBLICOS</t>
  </si>
  <si>
    <t>5 - SECRETARIA MUNICIPAL DE OBRAS, INFRAESTRUTURA E SERV. PÚBLICOS</t>
  </si>
  <si>
    <t>7 - SECRETARIA MUNICIPAL DE ASSISTÊNCIA SOCIAL</t>
  </si>
  <si>
    <t xml:space="preserve">VALOR TOTAL: </t>
  </si>
  <si>
    <t xml:space="preserve">TOTAL GERAL DO ORÇAMENTO POR SECRETARIA = </t>
  </si>
  <si>
    <t>CRONOGRAMA FÍSICO-FINANCEIRO GERAL</t>
  </si>
  <si>
    <t>CRONOGRAMA FÍSICO DE EXECUÇÃO INDIVIDUAL</t>
  </si>
  <si>
    <t>15 DIAS</t>
  </si>
  <si>
    <t>45 DIAS</t>
  </si>
  <si>
    <t>QUANTIDADE IGUAL DESCRIÇÃO POR SECRETARIA NO ITEM 1.1</t>
  </si>
  <si>
    <t>QUANTIDADE IGUAL DESCRIÇÃO POR SECRETARIA NO ITEM 4.1</t>
  </si>
  <si>
    <t xml:space="preserve"> </t>
  </si>
  <si>
    <t>EXECUÇÃO DE SONDAGENS DE SOLO DO TIPO SPT, ROTATIVA E ENSAIO DE TAXA DE PERCOLAÇÃO DO SOLO</t>
  </si>
  <si>
    <t>PERFURAÇÃO E ESTUDO DO PERFIL DO SOLO POR ENSAIO DE SONDAGEM ROTATIVA</t>
  </si>
  <si>
    <t>SONDAGEM A PERCUSSAO, EM LÂMINA DÁGUA COM BALSA FLUTUANTE, DIAMETRO 6", INCLUSIVE DESLOCAMENTO SOB O CORPO HIDRICO E INSTALACAO DA SONDAGEM EM CADA FURO</t>
  </si>
  <si>
    <t>SONDAGEM ROTATIVA COM COROA DE WIDIA, EM LÂMINA DÁGUA COM BALSA FLUTUANTE, DIAMETRO NX, VERTICAL, INCLUSIVE DESLOCAMENTO SOB O CORPO HIDRICO E INSTALACAO DA SONDAGEM EM CADA FURO</t>
  </si>
  <si>
    <t>INSERIR LOGO DA EMPRESA</t>
  </si>
  <si>
    <t>INSERIR DADOS DA EMPRESA</t>
  </si>
  <si>
    <t>INSERIR DADOS DO PROFISSIONAL RESPONSÁVEL</t>
  </si>
  <si>
    <t>Referência: COTAÇÃO</t>
  </si>
  <si>
    <t xml:space="preserve">V. TOTAL </t>
  </si>
  <si>
    <t>COTAÇÃO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</si>
</sst>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6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22"/>
      <name val="Arial"/>
      <family val="2"/>
    </font>
    <font>
      <b/>
      <sz val="12"/>
      <name val="Arial"/>
      <family val="1"/>
    </font>
    <font>
      <b/>
      <sz val="10"/>
      <color rgb="FF000000"/>
      <name val="Arial"/>
      <family val="1"/>
    </font>
    <font>
      <sz val="10"/>
      <name val="Courier New"/>
      <family val="3"/>
    </font>
    <font>
      <b/>
      <sz val="10"/>
      <name val="Courier New"/>
      <family val="3"/>
    </font>
    <font>
      <b/>
      <sz val="16"/>
      <name val="Baskerville Old Face"/>
      <family val="1"/>
    </font>
    <font>
      <b/>
      <sz val="10"/>
      <name val="Times New Roman"/>
      <family val="1"/>
    </font>
    <font>
      <b/>
      <sz val="12"/>
      <name val="Courier New"/>
      <family val="3"/>
    </font>
    <font>
      <b/>
      <sz val="11"/>
      <color rgb="FFFF0000"/>
      <name val="Arial"/>
      <family val="2"/>
    </font>
    <font>
      <b/>
      <sz val="16"/>
      <color rgb="FFFF0000"/>
      <name val="Baskerville Old Face"/>
      <family val="1"/>
    </font>
    <font>
      <b/>
      <sz val="10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8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9" xfId="1" applyFont="1" applyBorder="1" applyAlignment="1">
      <alignment vertical="center"/>
    </xf>
    <xf numFmtId="44" fontId="11" fillId="0" borderId="54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7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44" fontId="11" fillId="0" borderId="59" xfId="1" applyFont="1" applyBorder="1" applyAlignment="1">
      <alignment vertical="center"/>
    </xf>
    <xf numFmtId="44" fontId="11" fillId="0" borderId="60" xfId="1" applyFont="1" applyBorder="1" applyAlignment="1">
      <alignment vertical="center"/>
    </xf>
    <xf numFmtId="10" fontId="26" fillId="0" borderId="22" xfId="2" applyNumberFormat="1" applyFont="1" applyBorder="1" applyAlignment="1">
      <alignment horizontal="center" vertical="center"/>
    </xf>
    <xf numFmtId="0" fontId="0" fillId="0" borderId="5" xfId="0" applyBorder="1"/>
    <xf numFmtId="0" fontId="43" fillId="0" borderId="0" xfId="3" applyFont="1" applyAlignment="1">
      <alignment vertical="center" wrapText="1"/>
    </xf>
    <xf numFmtId="0" fontId="4" fillId="0" borderId="1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left" vertical="top" wrapText="1"/>
    </xf>
    <xf numFmtId="10" fontId="24" fillId="17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left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0" fontId="26" fillId="12" borderId="15" xfId="0" applyFont="1" applyFill="1" applyBorder="1" applyAlignment="1">
      <alignment horizontal="left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8" xfId="1" applyFont="1" applyBorder="1" applyAlignment="1"/>
    <xf numFmtId="166" fontId="45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4" fontId="24" fillId="17" borderId="70" xfId="1" applyFont="1" applyFill="1" applyBorder="1" applyAlignment="1">
      <alignment horizontal="center" vertical="center" wrapText="1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 wrapText="1"/>
    </xf>
    <xf numFmtId="0" fontId="42" fillId="12" borderId="61" xfId="0" applyFont="1" applyFill="1" applyBorder="1" applyAlignment="1">
      <alignment horizontal="center" vertical="center"/>
    </xf>
    <xf numFmtId="4" fontId="42" fillId="12" borderId="61" xfId="0" applyNumberFormat="1" applyFont="1" applyFill="1" applyBorder="1" applyAlignment="1">
      <alignment horizontal="center" vertical="center"/>
    </xf>
    <xf numFmtId="166" fontId="42" fillId="12" borderId="0" xfId="0" applyNumberFormat="1" applyFont="1" applyFill="1" applyAlignment="1">
      <alignment horizontal="center" vertical="center"/>
    </xf>
    <xf numFmtId="166" fontId="42" fillId="12" borderId="61" xfId="0" applyNumberFormat="1" applyFont="1" applyFill="1" applyBorder="1" applyAlignment="1">
      <alignment horizontal="center" vertical="center"/>
    </xf>
    <xf numFmtId="166" fontId="42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166" fontId="42" fillId="12" borderId="62" xfId="0" applyNumberFormat="1" applyFont="1" applyFill="1" applyBorder="1" applyAlignment="1">
      <alignment horizontal="center" vertical="center"/>
    </xf>
    <xf numFmtId="166" fontId="42" fillId="12" borderId="69" xfId="0" applyNumberFormat="1" applyFont="1" applyFill="1" applyBorder="1" applyAlignment="1">
      <alignment horizontal="center" vertical="center"/>
    </xf>
    <xf numFmtId="0" fontId="22" fillId="17" borderId="15" xfId="0" applyFont="1" applyFill="1" applyBorder="1" applyAlignment="1">
      <alignment horizontal="center" vertical="center" wrapText="1"/>
    </xf>
    <xf numFmtId="0" fontId="22" fillId="17" borderId="12" xfId="0" applyFont="1" applyFill="1" applyBorder="1" applyAlignment="1">
      <alignment horizontal="left" vertical="top" wrapText="1"/>
    </xf>
    <xf numFmtId="0" fontId="22" fillId="17" borderId="12" xfId="0" applyFont="1" applyFill="1" applyBorder="1" applyAlignment="1">
      <alignment horizontal="center" vertical="center" wrapText="1"/>
    </xf>
    <xf numFmtId="44" fontId="42" fillId="17" borderId="12" xfId="1" applyFont="1" applyFill="1" applyBorder="1" applyAlignment="1">
      <alignment horizontal="center" vertical="center" wrapText="1"/>
    </xf>
    <xf numFmtId="44" fontId="22" fillId="17" borderId="12" xfId="1" applyFont="1" applyFill="1" applyBorder="1" applyAlignment="1">
      <alignment horizontal="center" vertical="center" wrapText="1"/>
    </xf>
    <xf numFmtId="0" fontId="42" fillId="17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44" fontId="24" fillId="0" borderId="12" xfId="1" applyFont="1" applyFill="1" applyBorder="1" applyAlignment="1">
      <alignment horizontal="center" vertical="center" wrapText="1"/>
    </xf>
    <xf numFmtId="44" fontId="24" fillId="0" borderId="70" xfId="1" applyFont="1" applyFill="1" applyBorder="1" applyAlignment="1">
      <alignment horizontal="center" vertical="center" wrapText="1"/>
    </xf>
    <xf numFmtId="0" fontId="15" fillId="0" borderId="71" xfId="0" applyFont="1" applyBorder="1"/>
    <xf numFmtId="166" fontId="26" fillId="0" borderId="21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1" applyFont="1" applyFill="1" applyBorder="1" applyAlignment="1">
      <alignment horizontal="center" vertical="center" wrapText="1"/>
    </xf>
    <xf numFmtId="164" fontId="44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3" fillId="0" borderId="0" xfId="0" applyFont="1" applyAlignment="1">
      <alignment horizontal="center" vertical="center" wrapText="1"/>
    </xf>
    <xf numFmtId="166" fontId="26" fillId="0" borderId="9" xfId="0" applyNumberFormat="1" applyFont="1" applyBorder="1" applyAlignment="1">
      <alignment horizontal="right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51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8" borderId="52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7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10" fontId="26" fillId="0" borderId="15" xfId="0" applyNumberFormat="1" applyFont="1" applyBorder="1" applyAlignment="1">
      <alignment horizontal="center" vertical="center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4" fillId="0" borderId="30" xfId="1" applyFont="1" applyFill="1" applyBorder="1" applyAlignment="1">
      <alignment horizontal="center" vertical="center" wrapText="1"/>
    </xf>
    <xf numFmtId="44" fontId="44" fillId="0" borderId="32" xfId="1" applyFont="1" applyFill="1" applyBorder="1" applyAlignment="1">
      <alignment horizontal="center" vertical="center" wrapText="1"/>
    </xf>
    <xf numFmtId="164" fontId="44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53" xfId="0" applyNumberFormat="1" applyFont="1" applyBorder="1" applyAlignment="1">
      <alignment horizontal="center" vertical="center"/>
    </xf>
    <xf numFmtId="10" fontId="11" fillId="0" borderId="48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44" fontId="15" fillId="0" borderId="0" xfId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4" fontId="26" fillId="12" borderId="10" xfId="1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center" vertical="center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42" xfId="0" applyNumberFormat="1" applyFont="1" applyBorder="1" applyAlignment="1">
      <alignment horizontal="center" vertical="center"/>
    </xf>
    <xf numFmtId="10" fontId="26" fillId="0" borderId="19" xfId="0" applyNumberFormat="1" applyFont="1" applyBorder="1" applyAlignment="1">
      <alignment horizontal="center" vertical="center"/>
    </xf>
    <xf numFmtId="10" fontId="26" fillId="0" borderId="28" xfId="0" applyNumberFormat="1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44" fontId="44" fillId="0" borderId="7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15" fillId="0" borderId="23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38" fillId="0" borderId="3" xfId="0" applyFont="1" applyBorder="1"/>
    <xf numFmtId="0" fontId="6" fillId="3" borderId="0" xfId="0" applyFont="1" applyFill="1" applyAlignment="1">
      <alignment horizontal="left" vertical="top" wrapText="1"/>
    </xf>
    <xf numFmtId="168" fontId="0" fillId="0" borderId="0" xfId="0" applyNumberFormat="1" applyAlignment="1">
      <alignment horizontal="center" vertical="center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73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6" fillId="17" borderId="29" xfId="0" applyFont="1" applyFill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4" fillId="6" borderId="15" xfId="0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top" wrapText="1"/>
    </xf>
    <xf numFmtId="0" fontId="44" fillId="0" borderId="0" xfId="0" applyFont="1" applyAlignment="1">
      <alignment horizontal="left" vertical="top" wrapText="1"/>
    </xf>
    <xf numFmtId="0" fontId="0" fillId="0" borderId="12" xfId="0" applyBorder="1" applyAlignment="1">
      <alignment vertical="center" wrapText="1"/>
    </xf>
    <xf numFmtId="43" fontId="5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3" fontId="5" fillId="0" borderId="12" xfId="12" applyFont="1" applyFill="1" applyBorder="1" applyAlignment="1">
      <alignment vertical="center" wrapText="1"/>
    </xf>
    <xf numFmtId="0" fontId="0" fillId="0" borderId="12" xfId="0" applyBorder="1" applyAlignment="1">
      <alignment horizontal="right" vertical="center" wrapText="1"/>
    </xf>
    <xf numFmtId="0" fontId="58" fillId="7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44" fillId="0" borderId="0" xfId="0" applyFont="1" applyAlignment="1">
      <alignment horizontal="center" vertical="top" wrapText="1"/>
    </xf>
    <xf numFmtId="43" fontId="14" fillId="0" borderId="12" xfId="3" applyNumberFormat="1" applyFont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25" fillId="0" borderId="0" xfId="0" applyNumberFormat="1" applyFont="1" applyAlignment="1">
      <alignment horizontal="center" vertical="center" wrapText="1"/>
    </xf>
    <xf numFmtId="0" fontId="57" fillId="7" borderId="0" xfId="0" applyFont="1" applyFill="1" applyAlignment="1">
      <alignment horizontal="right" vertical="center" wrapText="1"/>
    </xf>
    <xf numFmtId="43" fontId="4" fillId="0" borderId="0" xfId="0" applyNumberFormat="1" applyFont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25" fillId="0" borderId="12" xfId="12" applyFont="1" applyBorder="1" applyAlignment="1">
      <alignment horizontal="center" vertical="center" wrapText="1"/>
    </xf>
    <xf numFmtId="0" fontId="57" fillId="7" borderId="0" xfId="0" applyFont="1" applyFill="1" applyAlignment="1">
      <alignment vertical="center" wrapText="1"/>
    </xf>
    <xf numFmtId="0" fontId="15" fillId="0" borderId="12" xfId="3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vertical="center" wrapText="1"/>
    </xf>
    <xf numFmtId="0" fontId="0" fillId="0" borderId="19" xfId="0" applyBorder="1" applyAlignment="1">
      <alignment horizontal="right" vertical="center" wrapText="1"/>
    </xf>
    <xf numFmtId="43" fontId="5" fillId="0" borderId="55" xfId="12" applyFont="1" applyFill="1" applyBorder="1" applyAlignment="1">
      <alignment vertical="center" wrapText="1"/>
    </xf>
    <xf numFmtId="0" fontId="59" fillId="0" borderId="7" xfId="0" applyFont="1" applyBorder="1" applyAlignment="1">
      <alignment horizontal="center" vertical="center"/>
    </xf>
    <xf numFmtId="0" fontId="3" fillId="0" borderId="0" xfId="3" applyFont="1" applyAlignment="1">
      <alignment vertical="center" wrapText="1"/>
    </xf>
    <xf numFmtId="43" fontId="11" fillId="0" borderId="12" xfId="12" applyFont="1" applyFill="1" applyBorder="1" applyAlignment="1">
      <alignment horizontal="center" vertical="center" wrapText="1"/>
    </xf>
    <xf numFmtId="43" fontId="11" fillId="0" borderId="0" xfId="12" applyFont="1" applyFill="1" applyBorder="1" applyAlignment="1">
      <alignment horizontal="center" vertical="center" wrapText="1"/>
    </xf>
    <xf numFmtId="43" fontId="25" fillId="0" borderId="12" xfId="12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5" fillId="0" borderId="19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top" wrapText="1"/>
    </xf>
    <xf numFmtId="0" fontId="0" fillId="0" borderId="0" xfId="0" applyBorder="1"/>
    <xf numFmtId="0" fontId="56" fillId="17" borderId="1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43" fillId="0" borderId="0" xfId="3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6" fillId="0" borderId="0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4" fontId="56" fillId="0" borderId="0" xfId="0" applyNumberFormat="1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center" vertical="top" wrapText="1"/>
    </xf>
    <xf numFmtId="165" fontId="5" fillId="0" borderId="12" xfId="0" applyNumberFormat="1" applyFont="1" applyFill="1" applyBorder="1" applyAlignment="1">
      <alignment horizontal="right" vertical="top" wrapText="1"/>
    </xf>
    <xf numFmtId="4" fontId="5" fillId="0" borderId="12" xfId="0" applyNumberFormat="1" applyFont="1" applyFill="1" applyBorder="1" applyAlignment="1">
      <alignment horizontal="right" vertical="top" wrapText="1"/>
    </xf>
    <xf numFmtId="0" fontId="56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right" vertical="top" wrapText="1"/>
    </xf>
    <xf numFmtId="0" fontId="44" fillId="0" borderId="12" xfId="0" applyFont="1" applyFill="1" applyBorder="1" applyAlignment="1">
      <alignment horizontal="center" vertical="top" wrapText="1"/>
    </xf>
    <xf numFmtId="165" fontId="44" fillId="0" borderId="12" xfId="0" applyNumberFormat="1" applyFont="1" applyFill="1" applyBorder="1" applyAlignment="1">
      <alignment horizontal="right" vertical="top" wrapText="1"/>
    </xf>
    <xf numFmtId="4" fontId="44" fillId="0" borderId="12" xfId="0" applyNumberFormat="1" applyFont="1" applyFill="1" applyBorder="1" applyAlignment="1">
      <alignment horizontal="right" vertical="top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top" wrapText="1"/>
    </xf>
    <xf numFmtId="43" fontId="24" fillId="0" borderId="12" xfId="0" applyNumberFormat="1" applyFont="1" applyFill="1" applyBorder="1" applyAlignment="1">
      <alignment horizontal="center" vertical="center" wrapText="1"/>
    </xf>
    <xf numFmtId="44" fontId="26" fillId="0" borderId="12" xfId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5" fillId="0" borderId="0" xfId="0" applyFont="1" applyFill="1"/>
    <xf numFmtId="43" fontId="24" fillId="0" borderId="12" xfId="0" applyNumberFormat="1" applyFont="1" applyBorder="1" applyAlignment="1">
      <alignment horizontal="center" vertical="center" wrapText="1"/>
    </xf>
    <xf numFmtId="43" fontId="5" fillId="0" borderId="55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right" vertical="center" wrapText="1"/>
    </xf>
    <xf numFmtId="0" fontId="3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 wrapText="1"/>
    </xf>
    <xf numFmtId="43" fontId="5" fillId="0" borderId="0" xfId="12" applyFont="1" applyFill="1" applyBorder="1" applyAlignment="1">
      <alignment vertical="center" wrapText="1"/>
    </xf>
    <xf numFmtId="0" fontId="15" fillId="0" borderId="12" xfId="3" applyFont="1" applyBorder="1" applyAlignment="1">
      <alignment vertical="center" wrapText="1"/>
    </xf>
    <xf numFmtId="0" fontId="26" fillId="12" borderId="74" xfId="0" applyFont="1" applyFill="1" applyBorder="1" applyAlignment="1">
      <alignment horizontal="center" vertical="center" wrapText="1"/>
    </xf>
    <xf numFmtId="0" fontId="26" fillId="12" borderId="74" xfId="0" applyFont="1" applyFill="1" applyBorder="1" applyAlignment="1">
      <alignment horizontal="left" vertical="center" wrapText="1"/>
    </xf>
    <xf numFmtId="44" fontId="26" fillId="12" borderId="20" xfId="1" applyFont="1" applyFill="1" applyBorder="1" applyAlignment="1">
      <alignment vertical="center"/>
    </xf>
    <xf numFmtId="10" fontId="26" fillId="0" borderId="26" xfId="0" applyNumberFormat="1" applyFont="1" applyBorder="1" applyAlignment="1">
      <alignment horizontal="center" vertical="center"/>
    </xf>
    <xf numFmtId="44" fontId="26" fillId="12" borderId="74" xfId="0" applyNumberFormat="1" applyFont="1" applyFill="1" applyBorder="1" applyAlignment="1">
      <alignment horizontal="center" vertical="center" wrapText="1"/>
    </xf>
    <xf numFmtId="0" fontId="26" fillId="12" borderId="10" xfId="0" applyFont="1" applyFill="1" applyBorder="1" applyAlignment="1">
      <alignment vertical="center" wrapText="1"/>
    </xf>
    <xf numFmtId="0" fontId="26" fillId="12" borderId="12" xfId="0" applyFont="1" applyFill="1" applyBorder="1" applyAlignment="1">
      <alignment vertical="center" wrapText="1"/>
    </xf>
    <xf numFmtId="0" fontId="26" fillId="12" borderId="14" xfId="0" applyFont="1" applyFill="1" applyBorder="1" applyAlignment="1">
      <alignment vertical="center" wrapText="1"/>
    </xf>
    <xf numFmtId="10" fontId="26" fillId="0" borderId="75" xfId="0" applyNumberFormat="1" applyFont="1" applyBorder="1" applyAlignment="1">
      <alignment horizontal="center" vertical="center"/>
    </xf>
    <xf numFmtId="10" fontId="26" fillId="0" borderId="76" xfId="0" applyNumberFormat="1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10" fontId="15" fillId="0" borderId="13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0" fontId="15" fillId="0" borderId="0" xfId="0" applyFont="1" applyFill="1" applyBorder="1"/>
    <xf numFmtId="10" fontId="11" fillId="0" borderId="0" xfId="0" applyNumberFormat="1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vertical="center"/>
    </xf>
    <xf numFmtId="0" fontId="26" fillId="12" borderId="42" xfId="0" applyFont="1" applyFill="1" applyBorder="1" applyAlignment="1">
      <alignment vertical="center" wrapText="1"/>
    </xf>
    <xf numFmtId="0" fontId="26" fillId="12" borderId="19" xfId="0" applyFont="1" applyFill="1" applyBorder="1" applyAlignment="1">
      <alignment vertical="center" wrapText="1"/>
    </xf>
    <xf numFmtId="0" fontId="26" fillId="12" borderId="28" xfId="0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top"/>
    </xf>
    <xf numFmtId="0" fontId="44" fillId="0" borderId="0" xfId="0" applyFont="1" applyFill="1" applyBorder="1" applyAlignment="1">
      <alignment horizontal="center" vertical="center" wrapText="1"/>
    </xf>
    <xf numFmtId="164" fontId="44" fillId="0" borderId="0" xfId="0" applyNumberFormat="1" applyFont="1" applyFill="1" applyBorder="1" applyAlignment="1">
      <alignment horizontal="right" vertical="top" wrapText="1"/>
    </xf>
    <xf numFmtId="166" fontId="42" fillId="0" borderId="0" xfId="0" applyNumberFormat="1" applyFont="1" applyFill="1" applyBorder="1" applyAlignment="1">
      <alignment vertical="center"/>
    </xf>
    <xf numFmtId="10" fontId="4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0" fontId="61" fillId="8" borderId="9" xfId="0" applyFont="1" applyFill="1" applyBorder="1" applyAlignment="1">
      <alignment horizontal="center" vertical="center"/>
    </xf>
    <xf numFmtId="0" fontId="61" fillId="8" borderId="79" xfId="0" applyFont="1" applyFill="1" applyBorder="1" applyAlignment="1">
      <alignment horizontal="center" vertical="center"/>
    </xf>
    <xf numFmtId="0" fontId="61" fillId="8" borderId="67" xfId="0" applyFont="1" applyFill="1" applyBorder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16" fillId="8" borderId="63" xfId="0" applyFont="1" applyFill="1" applyBorder="1" applyAlignment="1">
      <alignment horizontal="center" vertical="center"/>
    </xf>
    <xf numFmtId="0" fontId="16" fillId="8" borderId="80" xfId="0" applyFont="1" applyFill="1" applyBorder="1" applyAlignment="1">
      <alignment horizontal="center" vertical="center"/>
    </xf>
    <xf numFmtId="10" fontId="0" fillId="0" borderId="67" xfId="0" applyNumberFormat="1" applyBorder="1" applyAlignment="1">
      <alignment horizontal="center" vertical="center"/>
    </xf>
    <xf numFmtId="10" fontId="0" fillId="0" borderId="70" xfId="0" applyNumberFormat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0" fontId="16" fillId="0" borderId="0" xfId="0" applyNumberFormat="1" applyFont="1" applyFill="1" applyBorder="1" applyAlignment="1">
      <alignment horizontal="center" vertical="center"/>
    </xf>
    <xf numFmtId="10" fontId="16" fillId="0" borderId="9" xfId="0" applyNumberFormat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10" fontId="16" fillId="0" borderId="1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/>
    </xf>
    <xf numFmtId="10" fontId="16" fillId="0" borderId="42" xfId="0" applyNumberFormat="1" applyFont="1" applyBorder="1" applyAlignment="1">
      <alignment horizontal="center" vertical="center"/>
    </xf>
    <xf numFmtId="10" fontId="16" fillId="0" borderId="19" xfId="0" applyNumberFormat="1" applyFont="1" applyBorder="1" applyAlignment="1">
      <alignment horizontal="center" vertical="center"/>
    </xf>
    <xf numFmtId="10" fontId="16" fillId="0" borderId="28" xfId="0" applyNumberFormat="1" applyFont="1" applyBorder="1" applyAlignment="1">
      <alignment horizontal="center" vertical="center"/>
    </xf>
    <xf numFmtId="10" fontId="0" fillId="0" borderId="68" xfId="0" applyNumberForma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55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5" fillId="6" borderId="0" xfId="0" applyFont="1" applyFill="1" applyBorder="1" applyAlignment="1">
      <alignment horizontal="center" wrapText="1"/>
    </xf>
    <xf numFmtId="0" fontId="36" fillId="0" borderId="0" xfId="0" applyFont="1" applyBorder="1"/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166" fontId="42" fillId="8" borderId="67" xfId="0" applyNumberFormat="1" applyFont="1" applyFill="1" applyBorder="1" applyAlignment="1">
      <alignment horizontal="center" vertical="center" wrapText="1"/>
    </xf>
    <xf numFmtId="166" fontId="42" fillId="8" borderId="68" xfId="0" applyNumberFormat="1" applyFont="1" applyFill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64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6" fillId="0" borderId="65" xfId="0" applyFont="1" applyBorder="1" applyAlignment="1">
      <alignment horizontal="right" vertical="center"/>
    </xf>
    <xf numFmtId="166" fontId="47" fillId="0" borderId="66" xfId="0" applyNumberFormat="1" applyFont="1" applyBorder="1" applyAlignment="1">
      <alignment horizontal="left" vertical="center"/>
    </xf>
    <xf numFmtId="166" fontId="47" fillId="0" borderId="31" xfId="0" applyNumberFormat="1" applyFont="1" applyBorder="1" applyAlignment="1">
      <alignment horizontal="left" vertical="center"/>
    </xf>
    <xf numFmtId="166" fontId="47" fillId="0" borderId="32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54" fillId="0" borderId="30" xfId="0" applyFont="1" applyBorder="1" applyAlignment="1">
      <alignment horizontal="left" vertical="center"/>
    </xf>
    <xf numFmtId="0" fontId="54" fillId="0" borderId="31" xfId="0" applyFont="1" applyBorder="1" applyAlignment="1">
      <alignment horizontal="left" vertical="center"/>
    </xf>
    <xf numFmtId="0" fontId="54" fillId="0" borderId="32" xfId="0" applyFont="1" applyBorder="1" applyAlignment="1">
      <alignment horizontal="left" vertical="center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4" fontId="42" fillId="8" borderId="10" xfId="0" applyNumberFormat="1" applyFont="1" applyFill="1" applyBorder="1" applyAlignment="1">
      <alignment horizontal="center" vertical="center"/>
    </xf>
    <xf numFmtId="4" fontId="42" fillId="8" borderId="14" xfId="0" applyNumberFormat="1" applyFont="1" applyFill="1" applyBorder="1" applyAlignment="1">
      <alignment horizontal="center" vertical="center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0" fillId="0" borderId="12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horizontal="center" vertical="center" wrapText="1"/>
    </xf>
    <xf numFmtId="0" fontId="15" fillId="0" borderId="12" xfId="3" applyFont="1" applyBorder="1" applyAlignment="1">
      <alignment horizontal="center" vertical="center" wrapText="1"/>
    </xf>
    <xf numFmtId="0" fontId="58" fillId="7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top" wrapText="1"/>
    </xf>
    <xf numFmtId="0" fontId="4" fillId="0" borderId="55" xfId="0" applyFont="1" applyBorder="1" applyAlignment="1">
      <alignment horizontal="right" vertical="top" wrapText="1"/>
    </xf>
    <xf numFmtId="0" fontId="11" fillId="4" borderId="30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4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42" fillId="8" borderId="72" xfId="0" applyFont="1" applyFill="1" applyBorder="1" applyAlignment="1">
      <alignment horizontal="center" vertical="center"/>
    </xf>
    <xf numFmtId="49" fontId="42" fillId="0" borderId="48" xfId="0" applyNumberFormat="1" applyFont="1" applyBorder="1" applyAlignment="1">
      <alignment horizontal="right" vertical="center"/>
    </xf>
    <xf numFmtId="49" fontId="42" fillId="0" borderId="50" xfId="0" applyNumberFormat="1" applyFont="1" applyBorder="1" applyAlignment="1">
      <alignment horizontal="right" vertical="center"/>
    </xf>
    <xf numFmtId="49" fontId="42" fillId="0" borderId="49" xfId="0" applyNumberFormat="1" applyFont="1" applyBorder="1" applyAlignment="1">
      <alignment horizontal="right" vertical="center"/>
    </xf>
    <xf numFmtId="0" fontId="42" fillId="0" borderId="44" xfId="0" applyFont="1" applyBorder="1" applyAlignment="1">
      <alignment horizontal="right" vertical="center"/>
    </xf>
    <xf numFmtId="0" fontId="42" fillId="0" borderId="45" xfId="0" applyFont="1" applyBorder="1" applyAlignment="1">
      <alignment horizontal="right" vertical="center"/>
    </xf>
    <xf numFmtId="0" fontId="42" fillId="8" borderId="22" xfId="0" applyFont="1" applyFill="1" applyBorder="1" applyAlignment="1">
      <alignment horizontal="center" vertical="center"/>
    </xf>
    <xf numFmtId="0" fontId="52" fillId="0" borderId="77" xfId="0" applyFont="1" applyBorder="1" applyAlignment="1">
      <alignment horizontal="center" vertical="center" wrapText="1"/>
    </xf>
    <xf numFmtId="0" fontId="52" fillId="0" borderId="78" xfId="0" applyFont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2" xfId="1" applyFont="1" applyBorder="1" applyAlignment="1">
      <alignment horizontal="center" vertical="center"/>
    </xf>
    <xf numFmtId="44" fontId="11" fillId="0" borderId="23" xfId="1" applyFont="1" applyBorder="1" applyAlignment="1">
      <alignment horizontal="center"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0" fontId="63" fillId="0" borderId="2" xfId="0" applyFont="1" applyBorder="1" applyAlignment="1">
      <alignment horizontal="center"/>
    </xf>
    <xf numFmtId="0" fontId="63" fillId="0" borderId="3" xfId="0" applyFont="1" applyBorder="1" applyAlignment="1">
      <alignment horizontal="center"/>
    </xf>
    <xf numFmtId="0" fontId="64" fillId="0" borderId="0" xfId="0" applyFont="1" applyAlignment="1">
      <alignment horizontal="center" vertical="center" wrapText="1"/>
    </xf>
    <xf numFmtId="0" fontId="11" fillId="0" borderId="74" xfId="0" applyFont="1" applyBorder="1" applyAlignment="1">
      <alignment horizontal="right" vertical="center"/>
    </xf>
    <xf numFmtId="0" fontId="48" fillId="0" borderId="20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center"/>
    </xf>
    <xf numFmtId="0" fontId="49" fillId="0" borderId="5" xfId="0" applyFont="1" applyBorder="1" applyAlignment="1">
      <alignment horizontal="center"/>
    </xf>
    <xf numFmtId="0" fontId="6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63" fillId="0" borderId="0" xfId="0" applyFont="1" applyBorder="1" applyAlignment="1">
      <alignment horizontal="center"/>
    </xf>
    <xf numFmtId="0" fontId="63" fillId="0" borderId="5" xfId="0" applyFont="1" applyBorder="1" applyAlignment="1">
      <alignment horizontal="center"/>
    </xf>
    <xf numFmtId="166" fontId="26" fillId="0" borderId="1" xfId="0" applyNumberFormat="1" applyFont="1" applyBorder="1" applyAlignment="1">
      <alignment horizontal="center" vertical="center" wrapText="1"/>
    </xf>
    <xf numFmtId="166" fontId="26" fillId="0" borderId="3" xfId="0" applyNumberFormat="1" applyFont="1" applyBorder="1" applyAlignment="1">
      <alignment horizontal="center" vertical="center" wrapText="1"/>
    </xf>
    <xf numFmtId="166" fontId="26" fillId="0" borderId="4" xfId="0" applyNumberFormat="1" applyFont="1" applyBorder="1" applyAlignment="1">
      <alignment horizontal="center" vertical="center" wrapText="1"/>
    </xf>
    <xf numFmtId="166" fontId="26" fillId="0" borderId="5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42" fillId="0" borderId="83" xfId="0" applyNumberFormat="1" applyFont="1" applyFill="1" applyBorder="1" applyAlignment="1">
      <alignment horizontal="center" vertical="center" wrapText="1"/>
    </xf>
    <xf numFmtId="166" fontId="42" fillId="0" borderId="3" xfId="0" applyNumberFormat="1" applyFont="1" applyFill="1" applyBorder="1" applyAlignment="1">
      <alignment horizontal="center" vertical="center" wrapText="1"/>
    </xf>
    <xf numFmtId="166" fontId="42" fillId="0" borderId="81" xfId="0" applyNumberFormat="1" applyFont="1" applyFill="1" applyBorder="1" applyAlignment="1">
      <alignment horizontal="center" vertical="center" wrapText="1"/>
    </xf>
    <xf numFmtId="166" fontId="42" fillId="0" borderId="5" xfId="0" applyNumberFormat="1" applyFont="1" applyFill="1" applyBorder="1" applyAlignment="1">
      <alignment horizontal="center" vertical="center" wrapText="1"/>
    </xf>
    <xf numFmtId="166" fontId="42" fillId="0" borderId="82" xfId="0" applyNumberFormat="1" applyFont="1" applyFill="1" applyBorder="1" applyAlignment="1">
      <alignment horizontal="center" vertical="center" wrapText="1"/>
    </xf>
    <xf numFmtId="166" fontId="42" fillId="0" borderId="84" xfId="0" applyNumberFormat="1" applyFont="1" applyFill="1" applyBorder="1" applyAlignment="1">
      <alignment horizontal="center" vertical="center" wrapText="1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1"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716642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C49763DA-0D66-4B8F-8E03-D32325272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1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4655192-27BA-49C9-8873-1A71B63F9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882649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461C5AB-952C-4234-94A3-BF142FDA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9383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Arquivos%20gerais\Setup&#180;s%20e%20Driver&#180;s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Free"/>
    </sheetNames>
    <definedNames>
      <definedName name="VExtensoFree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2"/>
  <sheetViews>
    <sheetView showGridLines="0" view="pageBreakPreview" topLeftCell="A51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18" t="s">
        <v>1</v>
      </c>
      <c r="E2" s="418"/>
      <c r="F2" s="418"/>
      <c r="G2" s="418"/>
      <c r="H2" s="418"/>
      <c r="I2" s="418"/>
      <c r="J2" s="418"/>
      <c r="K2" s="418"/>
      <c r="L2" s="418"/>
      <c r="M2" s="418"/>
      <c r="N2" s="419"/>
    </row>
    <row r="3" spans="2:19" ht="20.5" customHeight="1" x14ac:dyDescent="0.45">
      <c r="B3" s="11"/>
      <c r="C3" s="16"/>
      <c r="D3" s="420" t="s">
        <v>161</v>
      </c>
      <c r="E3" s="420"/>
      <c r="F3" s="420"/>
      <c r="G3" s="420"/>
      <c r="H3" s="420"/>
      <c r="I3" s="420"/>
      <c r="J3" s="420"/>
      <c r="K3" s="420"/>
      <c r="L3" s="420"/>
      <c r="M3" s="420"/>
      <c r="N3" s="421"/>
    </row>
    <row r="4" spans="2:19" ht="15.5" customHeight="1" x14ac:dyDescent="0.25">
      <c r="B4" s="11"/>
      <c r="C4" s="16"/>
      <c r="D4" s="422" t="s">
        <v>162</v>
      </c>
      <c r="E4" s="422"/>
      <c r="F4" s="422"/>
      <c r="G4" s="422"/>
      <c r="H4" s="422"/>
      <c r="I4" s="422"/>
      <c r="J4" s="422"/>
      <c r="K4" s="422"/>
      <c r="L4" s="422"/>
      <c r="M4" s="422"/>
      <c r="N4" s="423"/>
    </row>
    <row r="5" spans="2:19" ht="21.5" customHeight="1" x14ac:dyDescent="0.25">
      <c r="B5" s="11"/>
      <c r="C5" s="16"/>
      <c r="D5" s="422" t="s">
        <v>4</v>
      </c>
      <c r="E5" s="422"/>
      <c r="F5" s="422"/>
      <c r="G5" s="422"/>
      <c r="H5" s="422"/>
      <c r="I5" s="422"/>
      <c r="J5" s="422"/>
      <c r="K5" s="422"/>
      <c r="L5" s="422"/>
      <c r="M5" s="422"/>
      <c r="N5" s="423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">
        <v>5</v>
      </c>
      <c r="C7" s="411" t="str">
        <f>Cotação!C7</f>
        <v>EXECUÇÃO DE SONDAGENS DE SOLO DO TIPO SPT, ROTATIVA E ENSAIO DE TAXA DE PERCOLAÇÃO DO SOLO</v>
      </c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2"/>
    </row>
    <row r="8" spans="2:19" ht="22" customHeight="1" x14ac:dyDescent="0.25">
      <c r="B8" s="79" t="s">
        <v>7</v>
      </c>
      <c r="C8" s="413" t="str">
        <f>Cotação!C8</f>
        <v>Vila Bela da Santíssima Trindade-MT</v>
      </c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4"/>
    </row>
    <row r="9" spans="2:19" ht="32" customHeight="1" thickBot="1" x14ac:dyDescent="0.3">
      <c r="B9" s="415" t="s">
        <v>139</v>
      </c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7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461" t="s">
        <v>93</v>
      </c>
      <c r="C12" s="459"/>
      <c r="D12" s="459"/>
      <c r="E12" s="459"/>
      <c r="F12" s="459"/>
      <c r="G12" s="459"/>
      <c r="H12" s="459"/>
      <c r="I12" s="459"/>
      <c r="J12" s="459"/>
      <c r="K12" s="459"/>
      <c r="L12" s="459"/>
      <c r="M12" s="459"/>
      <c r="N12" s="460"/>
    </row>
    <row r="13" spans="2:19" ht="13" thickBot="1" x14ac:dyDescent="0.3">
      <c r="B13" s="462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4"/>
    </row>
    <row r="14" spans="2:19" ht="11.25" customHeight="1" x14ac:dyDescent="0.25">
      <c r="B14" s="402" t="s">
        <v>94</v>
      </c>
      <c r="C14" s="403"/>
      <c r="D14" s="403"/>
      <c r="E14" s="404"/>
      <c r="F14" s="471" t="s">
        <v>111</v>
      </c>
      <c r="G14" s="472"/>
      <c r="H14" s="473"/>
      <c r="I14" s="402" t="s">
        <v>96</v>
      </c>
      <c r="J14" s="403"/>
      <c r="K14" s="403"/>
      <c r="L14" s="403"/>
      <c r="M14" s="403"/>
      <c r="N14" s="404"/>
      <c r="Q14" s="59" t="s">
        <v>108</v>
      </c>
    </row>
    <row r="15" spans="2:19" ht="9.75" customHeight="1" x14ac:dyDescent="0.25">
      <c r="B15" s="465"/>
      <c r="C15" s="466"/>
      <c r="D15" s="466"/>
      <c r="E15" s="467"/>
      <c r="F15" s="474"/>
      <c r="G15" s="475"/>
      <c r="H15" s="476"/>
      <c r="I15" s="44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47"/>
      <c r="K15" s="447"/>
      <c r="L15" s="447"/>
      <c r="M15" s="447"/>
      <c r="N15" s="448"/>
      <c r="Q15" s="59" t="s">
        <v>109</v>
      </c>
    </row>
    <row r="16" spans="2:19" ht="29.5" customHeight="1" thickBot="1" x14ac:dyDescent="0.3">
      <c r="B16" s="468"/>
      <c r="C16" s="469"/>
      <c r="D16" s="469"/>
      <c r="E16" s="470"/>
      <c r="F16" s="477"/>
      <c r="G16" s="478"/>
      <c r="H16" s="479"/>
      <c r="I16" s="446"/>
      <c r="J16" s="447"/>
      <c r="K16" s="447"/>
      <c r="L16" s="447"/>
      <c r="M16" s="447"/>
      <c r="N16" s="448"/>
      <c r="Q16" s="59" t="s">
        <v>98</v>
      </c>
      <c r="S16" s="59" t="s">
        <v>110</v>
      </c>
    </row>
    <row r="17" spans="2:24" ht="10.5" customHeight="1" x14ac:dyDescent="0.25">
      <c r="B17" s="480" t="s">
        <v>97</v>
      </c>
      <c r="C17" s="481"/>
      <c r="D17" s="481"/>
      <c r="E17" s="482"/>
      <c r="F17" s="483" t="s">
        <v>98</v>
      </c>
      <c r="G17" s="484"/>
      <c r="H17" s="485"/>
      <c r="I17" s="446"/>
      <c r="J17" s="447"/>
      <c r="K17" s="447"/>
      <c r="L17" s="447"/>
      <c r="M17" s="447"/>
      <c r="N17" s="448"/>
      <c r="S17" s="59" t="s">
        <v>111</v>
      </c>
    </row>
    <row r="18" spans="2:24" ht="9" customHeight="1" x14ac:dyDescent="0.25">
      <c r="B18" s="480"/>
      <c r="C18" s="481"/>
      <c r="D18" s="481"/>
      <c r="E18" s="482"/>
      <c r="F18" s="483"/>
      <c r="G18" s="484"/>
      <c r="H18" s="485"/>
      <c r="I18" s="446"/>
      <c r="J18" s="447"/>
      <c r="K18" s="447"/>
      <c r="L18" s="447"/>
      <c r="M18" s="447"/>
      <c r="N18" s="448"/>
      <c r="S18" s="59" t="s">
        <v>111</v>
      </c>
    </row>
    <row r="19" spans="2:24" ht="9" customHeight="1" x14ac:dyDescent="0.25">
      <c r="B19" s="480"/>
      <c r="C19" s="481"/>
      <c r="D19" s="481"/>
      <c r="E19" s="482"/>
      <c r="F19" s="483"/>
      <c r="G19" s="484"/>
      <c r="H19" s="485"/>
      <c r="I19" s="446"/>
      <c r="J19" s="447"/>
      <c r="K19" s="447"/>
      <c r="L19" s="447"/>
      <c r="M19" s="447"/>
      <c r="N19" s="448"/>
      <c r="S19" s="59" t="s">
        <v>110</v>
      </c>
    </row>
    <row r="20" spans="2:24" ht="9" customHeight="1" thickBot="1" x14ac:dyDescent="0.3">
      <c r="B20" s="462"/>
      <c r="C20" s="463"/>
      <c r="D20" s="463"/>
      <c r="E20" s="464"/>
      <c r="F20" s="486"/>
      <c r="G20" s="487"/>
      <c r="H20" s="488"/>
      <c r="I20" s="446"/>
      <c r="J20" s="447"/>
      <c r="K20" s="447"/>
      <c r="L20" s="447"/>
      <c r="M20" s="447"/>
      <c r="N20" s="448"/>
      <c r="S20" s="59" t="s">
        <v>111</v>
      </c>
    </row>
    <row r="21" spans="2:24" ht="9.75" customHeight="1" x14ac:dyDescent="0.25">
      <c r="B21" s="461" t="str">
        <f>IF(F21="OK","BDI ABAIXO PODE SER ACEITO","")</f>
        <v>BDI ABAIXO PODE SER ACEITO</v>
      </c>
      <c r="C21" s="459"/>
      <c r="D21" s="459"/>
      <c r="E21" s="460"/>
      <c r="F21" s="489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0"/>
      <c r="H21" s="491"/>
      <c r="I21" s="446"/>
      <c r="J21" s="447"/>
      <c r="K21" s="447"/>
      <c r="L21" s="447"/>
      <c r="M21" s="447"/>
      <c r="N21" s="448"/>
      <c r="S21" s="59" t="s">
        <v>112</v>
      </c>
    </row>
    <row r="22" spans="2:24" ht="9.75" customHeight="1" x14ac:dyDescent="0.25">
      <c r="B22" s="480"/>
      <c r="C22" s="481"/>
      <c r="D22" s="481"/>
      <c r="E22" s="482"/>
      <c r="F22" s="489"/>
      <c r="G22" s="490"/>
      <c r="H22" s="491"/>
      <c r="I22" s="446"/>
      <c r="J22" s="447"/>
      <c r="K22" s="447"/>
      <c r="L22" s="447"/>
      <c r="M22" s="447"/>
      <c r="N22" s="448"/>
      <c r="S22" s="59" t="s">
        <v>95</v>
      </c>
    </row>
    <row r="23" spans="2:24" ht="9" customHeight="1" x14ac:dyDescent="0.25">
      <c r="B23" s="480"/>
      <c r="C23" s="481"/>
      <c r="D23" s="481"/>
      <c r="E23" s="482"/>
      <c r="F23" s="489"/>
      <c r="G23" s="490"/>
      <c r="H23" s="491"/>
      <c r="I23" s="446"/>
      <c r="J23" s="447"/>
      <c r="K23" s="447"/>
      <c r="L23" s="447"/>
      <c r="M23" s="447"/>
      <c r="N23" s="448"/>
      <c r="S23" s="59" t="s">
        <v>113</v>
      </c>
    </row>
    <row r="24" spans="2:24" ht="7.5" customHeight="1" x14ac:dyDescent="0.25">
      <c r="B24" s="480"/>
      <c r="C24" s="481"/>
      <c r="D24" s="481"/>
      <c r="E24" s="482"/>
      <c r="F24" s="489"/>
      <c r="G24" s="490"/>
      <c r="H24" s="491"/>
      <c r="I24" s="446"/>
      <c r="J24" s="447"/>
      <c r="K24" s="447"/>
      <c r="L24" s="447"/>
      <c r="M24" s="447"/>
      <c r="N24" s="448"/>
      <c r="S24" s="59" t="s">
        <v>114</v>
      </c>
    </row>
    <row r="25" spans="2:24" ht="9" customHeight="1" x14ac:dyDescent="0.25">
      <c r="B25" s="480"/>
      <c r="C25" s="481"/>
      <c r="D25" s="481"/>
      <c r="E25" s="482"/>
      <c r="F25" s="489"/>
      <c r="G25" s="490"/>
      <c r="H25" s="491"/>
      <c r="I25" s="446"/>
      <c r="J25" s="447"/>
      <c r="K25" s="447"/>
      <c r="L25" s="447"/>
      <c r="M25" s="447"/>
      <c r="N25" s="448"/>
      <c r="S25" s="59" t="s">
        <v>115</v>
      </c>
      <c r="X25" s="59" t="s">
        <v>96</v>
      </c>
    </row>
    <row r="26" spans="2:24" ht="8.25" customHeight="1" thickBot="1" x14ac:dyDescent="0.3">
      <c r="B26" s="462"/>
      <c r="C26" s="463"/>
      <c r="D26" s="463"/>
      <c r="E26" s="464"/>
      <c r="F26" s="489"/>
      <c r="G26" s="490"/>
      <c r="H26" s="491"/>
      <c r="I26" s="446"/>
      <c r="J26" s="447"/>
      <c r="K26" s="447"/>
      <c r="L26" s="447"/>
      <c r="M26" s="447"/>
      <c r="N26" s="448"/>
    </row>
    <row r="27" spans="2:24" ht="7.5" customHeight="1" x14ac:dyDescent="0.25">
      <c r="B27" s="391" t="s">
        <v>150</v>
      </c>
      <c r="C27" s="392"/>
      <c r="D27" s="392"/>
      <c r="E27" s="393"/>
      <c r="F27" s="489"/>
      <c r="G27" s="490"/>
      <c r="H27" s="491"/>
      <c r="I27" s="446"/>
      <c r="J27" s="447"/>
      <c r="K27" s="447"/>
      <c r="L27" s="447"/>
      <c r="M27" s="447"/>
      <c r="N27" s="448"/>
      <c r="S27" s="59" t="s">
        <v>116</v>
      </c>
    </row>
    <row r="28" spans="2:24" ht="7.5" customHeight="1" x14ac:dyDescent="0.25">
      <c r="B28" s="394"/>
      <c r="C28" s="395"/>
      <c r="D28" s="395"/>
      <c r="E28" s="396"/>
      <c r="F28" s="489"/>
      <c r="G28" s="490"/>
      <c r="H28" s="491"/>
      <c r="I28" s="446"/>
      <c r="J28" s="447"/>
      <c r="K28" s="447"/>
      <c r="L28" s="447"/>
      <c r="M28" s="447"/>
      <c r="N28" s="448"/>
      <c r="S28" s="59" t="s">
        <v>117</v>
      </c>
    </row>
    <row r="29" spans="2:24" ht="12" customHeight="1" x14ac:dyDescent="0.25">
      <c r="B29" s="394"/>
      <c r="C29" s="395"/>
      <c r="D29" s="395"/>
      <c r="E29" s="396"/>
      <c r="F29" s="489"/>
      <c r="G29" s="490"/>
      <c r="H29" s="491"/>
      <c r="I29" s="446"/>
      <c r="J29" s="447"/>
      <c r="K29" s="447"/>
      <c r="L29" s="447"/>
      <c r="M29" s="447"/>
      <c r="N29" s="448"/>
      <c r="S29" s="59" t="s">
        <v>118</v>
      </c>
    </row>
    <row r="30" spans="2:24" ht="7.5" customHeight="1" x14ac:dyDescent="0.25">
      <c r="B30" s="385">
        <f>IF(Z36=FALSE,IF(F14="Escolha o tipo de obra","Escolha o tipo de obra",IF(F17="ONERADO",Z35,IF(F17="DESONERADO",AB35,"Escolha o regime de contribuição"))),"PREENCHER TODOS OS COMPONENTES DO BDI")</f>
        <v>0.23619999999999999</v>
      </c>
      <c r="C30" s="386"/>
      <c r="D30" s="386"/>
      <c r="E30" s="387"/>
      <c r="F30" s="489"/>
      <c r="G30" s="490"/>
      <c r="H30" s="491"/>
      <c r="I30" s="446"/>
      <c r="J30" s="447"/>
      <c r="K30" s="447"/>
      <c r="L30" s="447"/>
      <c r="M30" s="447"/>
      <c r="N30" s="448"/>
      <c r="S30" s="59" t="s">
        <v>119</v>
      </c>
    </row>
    <row r="31" spans="2:24" ht="7.5" customHeight="1" x14ac:dyDescent="0.25">
      <c r="B31" s="385"/>
      <c r="C31" s="386"/>
      <c r="D31" s="386"/>
      <c r="E31" s="387"/>
      <c r="F31" s="489"/>
      <c r="G31" s="490"/>
      <c r="H31" s="491"/>
      <c r="I31" s="446"/>
      <c r="J31" s="447"/>
      <c r="K31" s="447"/>
      <c r="L31" s="447"/>
      <c r="M31" s="447"/>
      <c r="N31" s="448"/>
      <c r="S31" s="59" t="s">
        <v>120</v>
      </c>
    </row>
    <row r="32" spans="2:24" ht="7.5" customHeight="1" x14ac:dyDescent="0.25">
      <c r="B32" s="385"/>
      <c r="C32" s="386"/>
      <c r="D32" s="386"/>
      <c r="E32" s="387"/>
      <c r="F32" s="489"/>
      <c r="G32" s="490"/>
      <c r="H32" s="491"/>
      <c r="I32" s="446"/>
      <c r="J32" s="447"/>
      <c r="K32" s="447"/>
      <c r="L32" s="447"/>
      <c r="M32" s="447"/>
      <c r="N32" s="448"/>
      <c r="S32" s="59" t="s">
        <v>121</v>
      </c>
    </row>
    <row r="33" spans="2:35" ht="8.25" customHeight="1" thickBot="1" x14ac:dyDescent="0.3">
      <c r="B33" s="385"/>
      <c r="C33" s="386"/>
      <c r="D33" s="386"/>
      <c r="E33" s="387"/>
      <c r="F33" s="490"/>
      <c r="G33" s="490"/>
      <c r="H33" s="491"/>
      <c r="I33" s="451"/>
      <c r="J33" s="452"/>
      <c r="K33" s="452"/>
      <c r="L33" s="452"/>
      <c r="M33" s="452"/>
      <c r="N33" s="453"/>
    </row>
    <row r="34" spans="2:35" ht="15" customHeight="1" thickBot="1" x14ac:dyDescent="0.35">
      <c r="B34" s="385"/>
      <c r="C34" s="386"/>
      <c r="D34" s="386"/>
      <c r="E34" s="387"/>
      <c r="F34" s="490"/>
      <c r="G34" s="490"/>
      <c r="H34" s="491"/>
      <c r="I34" s="449" t="s">
        <v>99</v>
      </c>
      <c r="J34" s="449"/>
      <c r="K34" s="449"/>
      <c r="L34" s="449"/>
      <c r="M34" s="449"/>
      <c r="N34" s="450"/>
      <c r="S34" s="59" t="s">
        <v>122</v>
      </c>
      <c r="W34" s="60" t="s">
        <v>123</v>
      </c>
      <c r="X34" s="60" t="s">
        <v>124</v>
      </c>
      <c r="Z34" s="60" t="s">
        <v>125</v>
      </c>
      <c r="AB34" s="60" t="s">
        <v>126</v>
      </c>
    </row>
    <row r="35" spans="2:35" ht="8.25" customHeight="1" thickBot="1" x14ac:dyDescent="0.35">
      <c r="B35" s="388"/>
      <c r="C35" s="389"/>
      <c r="D35" s="389"/>
      <c r="E35" s="390"/>
      <c r="F35" s="492"/>
      <c r="G35" s="492"/>
      <c r="H35" s="493"/>
      <c r="I35" s="443" t="s">
        <v>147</v>
      </c>
      <c r="J35" s="444"/>
      <c r="K35" s="444"/>
      <c r="L35" s="444"/>
      <c r="M35" s="444"/>
      <c r="N35" s="445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 t="str">
        <f>IF(F17="DESONERADO",AB35,IF(F17="SEM DESONERAÇÃO",Z35,""))</f>
        <v/>
      </c>
      <c r="Z35" s="61">
        <f>TRUNC(ROUND(((1+F38+F40+F42)*(1+F44)*(1+F48))/(1-(F52+F53+F54))-1,4),4)</f>
        <v>0.23619999999999999</v>
      </c>
      <c r="AB35" s="61">
        <f>TRUNC(ROUND(((1+F38+F40+F42)*(1+F44)*(1+F48))/(1-(F52+F53+F54+F55))-1,4),4)</f>
        <v>0.23619999999999999</v>
      </c>
    </row>
    <row r="36" spans="2:35" ht="15.75" customHeight="1" thickBot="1" x14ac:dyDescent="0.3">
      <c r="B36" s="454" t="s">
        <v>100</v>
      </c>
      <c r="C36" s="455"/>
      <c r="D36" s="455"/>
      <c r="E36" s="456"/>
      <c r="F36" s="62" t="s">
        <v>87</v>
      </c>
      <c r="G36" s="457" t="s">
        <v>101</v>
      </c>
      <c r="H36" s="458"/>
      <c r="I36" s="446"/>
      <c r="J36" s="447"/>
      <c r="K36" s="447"/>
      <c r="L36" s="447"/>
      <c r="M36" s="447"/>
      <c r="N36" s="448"/>
      <c r="S36" s="59" t="s">
        <v>127</v>
      </c>
      <c r="W36" s="59" t="s">
        <v>128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str">
        <f>IF(F17="SEM DESONERAÇÃO",AND(F38="",F40="",F42="",F44="",F48="",F52="",F53="",F54=""),IF(F17="DESONERADO",AND(F38="",F40="",F42="",F44="",F48="",F52="",F53="",F54="",F55=""),"NULO"))</f>
        <v>NULO</v>
      </c>
      <c r="AD36" s="59" t="b">
        <f>OR(B30=Z35,B30=AB35)</f>
        <v>1</v>
      </c>
    </row>
    <row r="37" spans="2:35" ht="15.75" customHeight="1" thickBot="1" x14ac:dyDescent="0.3">
      <c r="B37" s="397" t="s">
        <v>0</v>
      </c>
      <c r="C37" s="398"/>
      <c r="D37" s="398"/>
      <c r="E37" s="398"/>
      <c r="F37" s="86">
        <f>F38+F40+F42+F44</f>
        <v>7.9200000000000007E-2</v>
      </c>
      <c r="G37" s="84"/>
      <c r="H37" s="85"/>
      <c r="I37" s="446"/>
      <c r="J37" s="447"/>
      <c r="K37" s="447"/>
      <c r="L37" s="447"/>
      <c r="M37" s="447"/>
      <c r="N37" s="448"/>
    </row>
    <row r="38" spans="2:35" ht="15.75" customHeight="1" x14ac:dyDescent="0.3">
      <c r="B38" s="402" t="s">
        <v>140</v>
      </c>
      <c r="C38" s="459"/>
      <c r="D38" s="459"/>
      <c r="E38" s="460"/>
      <c r="F38" s="405">
        <v>0.05</v>
      </c>
      <c r="G38" s="407" t="str">
        <f>IF(F14="Escolha o tipo de obra","",IF(F38="","",IF(F38&lt;C39,"FORA DO LIMITE",IF(F38&gt;E39,"FORA DO LIMITE","OK"))))</f>
        <v>OK</v>
      </c>
      <c r="H38" s="408"/>
      <c r="I38" s="446"/>
      <c r="J38" s="447"/>
      <c r="K38" s="447"/>
      <c r="L38" s="447"/>
      <c r="M38" s="447"/>
      <c r="N38" s="448"/>
      <c r="S38" s="59" t="s">
        <v>129</v>
      </c>
      <c r="T38" s="61">
        <v>0.2034</v>
      </c>
      <c r="U38" s="61">
        <v>0.25</v>
      </c>
      <c r="W38" s="59" t="s">
        <v>130</v>
      </c>
      <c r="X38" s="61">
        <v>0.19600000000000001</v>
      </c>
      <c r="Y38" s="61">
        <v>0.24229999999999999</v>
      </c>
      <c r="AA38" s="59" t="s">
        <v>131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102</v>
      </c>
      <c r="C39" s="64">
        <f>IF($F$14=$S$20,S39,IF($F$14=$S$21,W39,IF($F$14=$S$22,AA39,IF($F$14=$S$23,S45,IF($F$14=$S$24,W45,IF($F$14=$S$25,AA45,""))))))</f>
        <v>0.03</v>
      </c>
      <c r="D39" s="65" t="s">
        <v>103</v>
      </c>
      <c r="E39" s="66">
        <f>IF($F$14=$S$20,T39,IF($F$14=$S$21,X39,IF($F$14=$S$22,AB39,IF($F$14=$S$23,T45,IF($F$14=$S$24,X45,IF($F$14=$S$25,AB45,""))))))</f>
        <v>5.5E-2</v>
      </c>
      <c r="F39" s="406"/>
      <c r="G39" s="409"/>
      <c r="H39" s="410"/>
      <c r="I39" s="446"/>
      <c r="J39" s="447"/>
      <c r="K39" s="447"/>
      <c r="L39" s="447"/>
      <c r="M39" s="447"/>
      <c r="N39" s="448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2" t="s">
        <v>141</v>
      </c>
      <c r="C40" s="459"/>
      <c r="D40" s="459"/>
      <c r="E40" s="460"/>
      <c r="F40" s="405">
        <v>8.5000000000000006E-3</v>
      </c>
      <c r="G40" s="407" t="str">
        <f>IF(F14="Escolha o tipo de obra","",IF(F40="","",IF(F40&lt;C41,"FORA DO LIMITE",IF(F40&gt;E41,"FORA DO LIMITE","OK"))))</f>
        <v>OK</v>
      </c>
      <c r="H40" s="408"/>
      <c r="I40" s="446"/>
      <c r="J40" s="447"/>
      <c r="K40" s="447"/>
      <c r="L40" s="447"/>
      <c r="M40" s="447"/>
      <c r="N40" s="448"/>
      <c r="Q40" s="67">
        <f ca="1">TODAY()</f>
        <v>45453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102</v>
      </c>
      <c r="C41" s="64">
        <f>IF($F$14=$S$20,S40,IF($F$14=$S$21,W40,IF($F$14=$S$22,AA40,IF($F$14=$S$23,S48,IF($F$14=$S$24,W48,IF($F$14=$S$25,AA48,""))))))</f>
        <v>8.0000000000000002E-3</v>
      </c>
      <c r="D41" s="65" t="s">
        <v>103</v>
      </c>
      <c r="E41" s="66">
        <f>IF($F$14=$S$20,T40,IF($F$14=$S$21,X40,IF($F$14=$S$22,AB40,IF($F$14=$S$23,T48,IF($F$14=$S$24,X48,IF($F$14=$S$25,AB48,""))))))</f>
        <v>0.01</v>
      </c>
      <c r="F41" s="406"/>
      <c r="G41" s="409"/>
      <c r="H41" s="410"/>
      <c r="I41" s="451"/>
      <c r="J41" s="452"/>
      <c r="K41" s="452"/>
      <c r="L41" s="452"/>
      <c r="M41" s="452"/>
      <c r="N41" s="453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2" t="s">
        <v>142</v>
      </c>
      <c r="C42" s="403"/>
      <c r="D42" s="403"/>
      <c r="E42" s="404"/>
      <c r="F42" s="405">
        <v>9.7000000000000003E-3</v>
      </c>
      <c r="G42" s="407" t="str">
        <f>IF(F14="Escolha o tipo de obra","",IF(F42="","",IF(F42&lt;C43,"FORA DO LIMITE",IF(F42&gt;E43,"FORA DO LIMITE","OK"))))</f>
        <v>OK</v>
      </c>
      <c r="H42" s="408"/>
      <c r="I42" s="443" t="s">
        <v>104</v>
      </c>
      <c r="J42" s="444"/>
      <c r="K42" s="444"/>
      <c r="L42" s="444"/>
      <c r="M42" s="444"/>
      <c r="N42" s="445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102</v>
      </c>
      <c r="C43" s="64">
        <f>IF($F$14=$S$20,S41,IF($F$14=$S$21,W41,IF($F$14=$S$22,AA41,IF($F$14=$S$23,S49,IF($F$14=$S$24,W49,IF($F$14=$S$25,AA49,""))))))</f>
        <v>9.7000000000000003E-3</v>
      </c>
      <c r="D43" s="65" t="s">
        <v>103</v>
      </c>
      <c r="E43" s="66">
        <f>IF($F$14=$S$20,T41,IF($F$14=$S$21,X41,IF($F$14=$S$22,AB41,IF($F$14=$S$23,T49,IF($F$14=$S$24,X49,IF($F$14=$S$25,AB49,""))))))</f>
        <v>1.2699999999999999E-2</v>
      </c>
      <c r="F43" s="406"/>
      <c r="G43" s="409"/>
      <c r="H43" s="410"/>
      <c r="I43" s="446"/>
      <c r="J43" s="447"/>
      <c r="K43" s="447"/>
      <c r="L43" s="447"/>
      <c r="M43" s="447"/>
      <c r="N43" s="448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2" t="s">
        <v>143</v>
      </c>
      <c r="C44" s="403"/>
      <c r="D44" s="403"/>
      <c r="E44" s="404"/>
      <c r="F44" s="405">
        <v>1.0999999999999999E-2</v>
      </c>
      <c r="G44" s="407" t="str">
        <f>IF(F14="Escolha o tipo de obra","",IF(F44="","",IF(F44&lt;C45,"FORA DO LIMITE",IF(F44&gt;E45,"FORA DO LIMITE","OK"))))</f>
        <v>OK</v>
      </c>
      <c r="H44" s="408"/>
      <c r="I44" s="446"/>
      <c r="J44" s="447"/>
      <c r="K44" s="447"/>
      <c r="L44" s="447"/>
      <c r="M44" s="447"/>
      <c r="N44" s="448"/>
      <c r="S44" s="59" t="s">
        <v>132</v>
      </c>
      <c r="T44" s="61">
        <v>0.24</v>
      </c>
      <c r="U44" s="61">
        <v>0.27860000000000001</v>
      </c>
      <c r="W44" s="59" t="s">
        <v>133</v>
      </c>
      <c r="X44" s="61">
        <v>0.22800000000000001</v>
      </c>
      <c r="Y44" s="61">
        <v>0.3095</v>
      </c>
      <c r="AA44" s="59" t="s">
        <v>134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102</v>
      </c>
      <c r="C45" s="64">
        <f>IF($F$14=$S$20,S42,IF($F$14=$S$21,W42,IF($F$14=$S$22,AA42,IF($F$14=$S$23,S52,IF($F$14=$S$24,W52,IF($F$14=$S$25,AA52,""))))))</f>
        <v>5.8999999999999999E-3</v>
      </c>
      <c r="D45" s="65" t="s">
        <v>103</v>
      </c>
      <c r="E45" s="66">
        <f>IF($F$14=$S$20,T42,IF($F$14=$S$21,X42,IF($F$14=$S$22,AB42,IF($F$14=$S$23,T52,IF($F$14=$S$24,X52,IF($F$14=$S$25,AB52,""))))))</f>
        <v>1.3899999999999999E-2</v>
      </c>
      <c r="F45" s="406"/>
      <c r="G45" s="409"/>
      <c r="H45" s="410"/>
      <c r="I45" s="446"/>
      <c r="J45" s="447"/>
      <c r="K45" s="447"/>
      <c r="L45" s="447"/>
      <c r="M45" s="447"/>
      <c r="N45" s="448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399"/>
      <c r="C46" s="400"/>
      <c r="D46" s="400"/>
      <c r="E46" s="400"/>
      <c r="F46" s="400"/>
      <c r="G46" s="400"/>
      <c r="H46" s="401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397" t="s">
        <v>144</v>
      </c>
      <c r="C47" s="398"/>
      <c r="D47" s="398"/>
      <c r="E47" s="398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2" t="s">
        <v>145</v>
      </c>
      <c r="C48" s="403"/>
      <c r="D48" s="403"/>
      <c r="E48" s="404"/>
      <c r="F48" s="405">
        <v>0.08</v>
      </c>
      <c r="G48" s="407" t="str">
        <f>IF(F14="Escolha o tipo de obra","",IF(F48="","",IF(F48&lt;C49,"FORA DO LIMITE",IF(F48&gt;E49,"FORA DO LIMITE","OK"))))</f>
        <v>OK</v>
      </c>
      <c r="H48" s="408"/>
      <c r="I48" s="407"/>
      <c r="J48" s="435"/>
      <c r="K48" s="435"/>
      <c r="L48" s="435"/>
      <c r="M48" s="435"/>
      <c r="N48" s="408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102</v>
      </c>
      <c r="C49" s="64">
        <f>IF($F$14=$S$20,S43,IF($F$14=$S$21,W43,IF($F$14=$S$22,AA43,IF($F$14=$S$23,S53,IF($F$14=$S$24,W53,IF($F$14=$S$25,AA53,""))))))</f>
        <v>6.1600000000000002E-2</v>
      </c>
      <c r="D49" s="65" t="s">
        <v>103</v>
      </c>
      <c r="E49" s="66">
        <f>IF($F$14=$S$20,T43,IF($F$14=$S$21,X43,IF($F$14=$S$22,AB43,IF($F$14=$S$23,T53,IF($F$14=$S$24,X53,IF($F$14=$S$25,AB53,""))))))</f>
        <v>8.9599999999999999E-2</v>
      </c>
      <c r="F49" s="406"/>
      <c r="G49" s="409"/>
      <c r="H49" s="410"/>
      <c r="I49" s="436"/>
      <c r="J49" s="437"/>
      <c r="K49" s="437"/>
      <c r="L49" s="437"/>
      <c r="M49" s="437"/>
      <c r="N49" s="438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399"/>
      <c r="C50" s="400"/>
      <c r="D50" s="400"/>
      <c r="E50" s="400"/>
      <c r="F50" s="400"/>
      <c r="G50" s="400"/>
      <c r="H50" s="401"/>
      <c r="I50" s="437"/>
      <c r="J50" s="437"/>
      <c r="K50" s="437"/>
      <c r="L50" s="437"/>
      <c r="M50" s="437"/>
      <c r="N50" s="438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397" t="s">
        <v>146</v>
      </c>
      <c r="C51" s="398"/>
      <c r="D51" s="398"/>
      <c r="E51" s="398"/>
      <c r="F51" s="87">
        <f>F52+F53+F54+F55</f>
        <v>5.6500000000000002E-2</v>
      </c>
      <c r="G51" s="84"/>
      <c r="H51" s="85"/>
      <c r="I51" s="437"/>
      <c r="J51" s="437"/>
      <c r="K51" s="437"/>
      <c r="L51" s="437"/>
      <c r="M51" s="437"/>
      <c r="N51" s="438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25" t="s">
        <v>105</v>
      </c>
      <c r="C52" s="426"/>
      <c r="D52" s="426"/>
      <c r="E52" s="427"/>
      <c r="F52" s="68">
        <v>6.4999999999999997E-3</v>
      </c>
      <c r="G52" s="440" t="str">
        <f>IF(F14="Escolha o tipo de obra","",IF(F52="","",IF(F52&lt;&gt;0.0065,"Em geral deve ser 0,65%","OK")))</f>
        <v>OK</v>
      </c>
      <c r="H52" s="441"/>
      <c r="I52" s="437"/>
      <c r="J52" s="437"/>
      <c r="K52" s="437"/>
      <c r="L52" s="437"/>
      <c r="M52" s="437"/>
      <c r="N52" s="438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25" t="s">
        <v>106</v>
      </c>
      <c r="C53" s="426"/>
      <c r="D53" s="426"/>
      <c r="E53" s="427"/>
      <c r="F53" s="68">
        <v>0.03</v>
      </c>
      <c r="G53" s="428" t="str">
        <f>IF(F14="Escolha o tipo de obra","",IF(F53="","",IF(F53&lt;&gt;0.03,"Em geral deve ser 3,00%","OK")))</f>
        <v>OK</v>
      </c>
      <c r="H53" s="429"/>
      <c r="I53" s="437"/>
      <c r="J53" s="437"/>
      <c r="K53" s="437"/>
      <c r="L53" s="437"/>
      <c r="M53" s="437"/>
      <c r="N53" s="438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25" t="s">
        <v>148</v>
      </c>
      <c r="C54" s="426"/>
      <c r="D54" s="426"/>
      <c r="E54" s="427"/>
      <c r="F54" s="119">
        <f>(B58*B59)</f>
        <v>2.0000000000000004E-2</v>
      </c>
      <c r="G54" s="428" t="str">
        <f>IF(F14="Escolha o tipo de obra","",IF(F54="","",IF(F54&gt;0.05,"FORA DO LIMITE","OK")))</f>
        <v>OK</v>
      </c>
      <c r="H54" s="429"/>
      <c r="I54" s="436"/>
      <c r="J54" s="437"/>
      <c r="K54" s="437"/>
      <c r="L54" s="437"/>
      <c r="M54" s="437"/>
      <c r="N54" s="438"/>
    </row>
    <row r="55" spans="1:35" ht="28" customHeight="1" thickBot="1" x14ac:dyDescent="0.3">
      <c r="B55" s="425" t="s">
        <v>107</v>
      </c>
      <c r="C55" s="426"/>
      <c r="D55" s="426"/>
      <c r="E55" s="427"/>
      <c r="F55" s="69">
        <f>IF(F17="ONERADO",0,IF(F17="DESONERADO",0.045,""))</f>
        <v>0</v>
      </c>
      <c r="G55" s="428" t="str">
        <f>IF(F17="Escolha o regime de contribuição","",IF(F17="DESONERADO","OK",IF(F17="ONERADO","OK")))</f>
        <v>OK</v>
      </c>
      <c r="H55" s="429"/>
      <c r="I55" s="409"/>
      <c r="J55" s="439"/>
      <c r="K55" s="439"/>
      <c r="L55" s="439"/>
      <c r="M55" s="439"/>
      <c r="N55" s="410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42" t="s">
        <v>149</v>
      </c>
      <c r="C57" s="442"/>
      <c r="D57" s="442"/>
      <c r="E57" s="442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20">
        <v>0.05</v>
      </c>
      <c r="C58" s="384" t="s">
        <v>151</v>
      </c>
      <c r="D58" s="384"/>
      <c r="E58" s="384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84" t="s">
        <v>152</v>
      </c>
      <c r="D59" s="384"/>
      <c r="E59" s="384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33" t="s">
        <v>8</v>
      </c>
      <c r="E60" s="433"/>
      <c r="F60" s="433"/>
      <c r="G60" s="433"/>
      <c r="H60" s="433"/>
      <c r="I60" s="433"/>
      <c r="J60" s="433"/>
      <c r="K60" s="433"/>
      <c r="L60" s="434">
        <f>Cotação!H8</f>
        <v>45453</v>
      </c>
      <c r="M60" s="434"/>
      <c r="N60" s="58"/>
      <c r="O60"/>
    </row>
    <row r="61" spans="1:35" ht="12" customHeight="1" x14ac:dyDescent="0.3">
      <c r="A61"/>
      <c r="B61" s="430"/>
      <c r="C61" s="430"/>
      <c r="D61" s="430"/>
      <c r="E61" s="430"/>
      <c r="F61" s="430"/>
      <c r="G61" s="430"/>
      <c r="H61" s="430"/>
      <c r="I61" s="430"/>
      <c r="J61" s="430"/>
      <c r="K61" s="430"/>
      <c r="L61" s="430"/>
      <c r="M61" s="430"/>
      <c r="N61" s="430"/>
      <c r="O61"/>
    </row>
    <row r="62" spans="1:35" ht="14.25" customHeight="1" x14ac:dyDescent="0.3">
      <c r="A62"/>
      <c r="B62" s="430"/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0"/>
      <c r="N62" s="430"/>
      <c r="O62"/>
      <c r="P62" s="59" t="s">
        <v>135</v>
      </c>
    </row>
    <row r="63" spans="1:35" ht="10.5" customHeight="1" x14ac:dyDescent="0.3">
      <c r="A63"/>
      <c r="B63" s="430"/>
      <c r="C63" s="430"/>
      <c r="D63" s="430"/>
      <c r="E63" s="430"/>
      <c r="F63" s="430"/>
      <c r="G63" s="430"/>
      <c r="H63" s="430"/>
      <c r="I63" s="430"/>
      <c r="J63" s="430"/>
      <c r="K63" s="430"/>
      <c r="L63" s="430"/>
      <c r="M63" s="430"/>
      <c r="N63" s="430"/>
      <c r="O63"/>
      <c r="P63" s="59" t="s">
        <v>136</v>
      </c>
    </row>
    <row r="64" spans="1:35" ht="12" customHeight="1" x14ac:dyDescent="0.3">
      <c r="A64"/>
      <c r="B64" s="430"/>
      <c r="C64" s="430"/>
      <c r="D64" s="430"/>
      <c r="E64" s="430"/>
      <c r="F64" s="430"/>
      <c r="G64" s="430"/>
      <c r="H64" s="430"/>
      <c r="I64" s="430"/>
      <c r="J64" s="430"/>
      <c r="K64" s="430"/>
      <c r="L64" s="430"/>
      <c r="M64" s="430"/>
      <c r="N64" s="430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31" t="s">
        <v>137</v>
      </c>
      <c r="K65" s="432"/>
      <c r="L65" s="432"/>
      <c r="M65" s="432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24" t="s">
        <v>138</v>
      </c>
      <c r="K66" s="424"/>
      <c r="L66" s="424"/>
      <c r="M66" s="424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24" t="s">
        <v>17</v>
      </c>
      <c r="K67" s="424"/>
      <c r="L67" s="424"/>
      <c r="M67" s="424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10" priority="6" stopIfTrue="1" operator="equal">
      <formula>"OK"</formula>
    </cfRule>
    <cfRule type="cellIs" dxfId="9" priority="7" stopIfTrue="1" operator="equal">
      <formula>"FORA DA FAIXA"</formula>
    </cfRule>
    <cfRule type="cellIs" dxfId="8" priority="8" stopIfTrue="1" operator="equal">
      <formula>"VERIFICAR ITENS"</formula>
    </cfRule>
  </conditionalFormatting>
  <conditionalFormatting sqref="G38:G45 G48:G49 G51:G54">
    <cfRule type="cellIs" dxfId="7" priority="9" stopIfTrue="1" operator="equal">
      <formula>"OK"</formula>
    </cfRule>
    <cfRule type="cellIs" dxfId="6" priority="10" stopIfTrue="1" operator="equal">
      <formula>"FORA DO LIMITE"</formula>
    </cfRule>
  </conditionalFormatting>
  <conditionalFormatting sqref="G55:H59">
    <cfRule type="cellIs" dxfId="5" priority="11" stopIfTrue="1" operator="equal">
      <formula>"OK"</formula>
    </cfRule>
    <cfRule type="cellIs" dxfId="4" priority="12" stopIfTrue="1" operator="equal">
      <formula>"FORA DO LIMITE"</formula>
    </cfRule>
    <cfRule type="cellIs" dxfId="3" priority="13" stopIfTrue="1" operator="equal">
      <formula>"Deixar em branco o campo ao lado"</formula>
    </cfRule>
  </conditionalFormatting>
  <conditionalFormatting sqref="G47">
    <cfRule type="cellIs" dxfId="2" priority="1" stopIfTrue="1" operator="equal">
      <formula>"OK"</formula>
    </cfRule>
    <cfRule type="cellIs" dxfId="1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zoomScale="60" zoomScaleNormal="85" workbookViewId="0">
      <selection activeCell="G57" sqref="B2:J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18" t="s">
        <v>1</v>
      </c>
      <c r="D2" s="418"/>
      <c r="E2" s="418"/>
      <c r="F2" s="418"/>
      <c r="G2" s="419"/>
      <c r="H2" s="76"/>
      <c r="I2" s="76"/>
    </row>
    <row r="3" spans="1:9" ht="20.5" x14ac:dyDescent="0.45">
      <c r="A3" s="59"/>
      <c r="B3" s="11"/>
      <c r="C3" s="420" t="s">
        <v>2</v>
      </c>
      <c r="D3" s="420"/>
      <c r="E3" s="420"/>
      <c r="F3" s="420"/>
      <c r="G3" s="421"/>
      <c r="H3" s="76"/>
      <c r="I3" s="76"/>
    </row>
    <row r="4" spans="1:9" ht="20.5" x14ac:dyDescent="0.3">
      <c r="A4" s="59"/>
      <c r="B4" s="11"/>
      <c r="C4" s="422" t="s">
        <v>3</v>
      </c>
      <c r="D4" s="422"/>
      <c r="E4" s="422"/>
      <c r="F4" s="422"/>
      <c r="G4" s="423"/>
      <c r="H4" s="77"/>
      <c r="I4" s="77"/>
    </row>
    <row r="5" spans="1:9" ht="20.5" x14ac:dyDescent="0.3">
      <c r="A5" s="59"/>
      <c r="B5" s="11"/>
      <c r="C5" s="422" t="s">
        <v>4</v>
      </c>
      <c r="D5" s="422"/>
      <c r="E5" s="422"/>
      <c r="F5" s="422"/>
      <c r="G5" s="423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">
        <v>5</v>
      </c>
      <c r="C7" s="411" t="str">
        <f>Cotação!C7</f>
        <v>EXECUÇÃO DE SONDAGENS DE SOLO DO TIPO SPT, ROTATIVA E ENSAIO DE TAXA DE PERCOLAÇÃO DO SOLO</v>
      </c>
      <c r="D7" s="411"/>
      <c r="E7" s="507"/>
      <c r="F7" s="505" t="s">
        <v>6</v>
      </c>
      <c r="G7" s="506"/>
      <c r="H7" s="92"/>
      <c r="I7" s="92"/>
    </row>
    <row r="8" spans="1:9" ht="19" thickBot="1" x14ac:dyDescent="0.35">
      <c r="A8" s="59"/>
      <c r="B8" s="79" t="s">
        <v>7</v>
      </c>
      <c r="C8" s="413" t="str">
        <f>Cotação!C8</f>
        <v>Vila Bela da Santíssima Trindade-MT</v>
      </c>
      <c r="D8" s="508"/>
      <c r="E8" s="509"/>
      <c r="F8" s="503">
        <f>Cotação!H8</f>
        <v>45453</v>
      </c>
      <c r="G8" s="504"/>
      <c r="H8" s="93"/>
      <c r="I8" s="93"/>
    </row>
    <row r="9" spans="1:9" ht="18.5" x14ac:dyDescent="0.3">
      <c r="A9" s="59"/>
      <c r="B9" s="95" t="s">
        <v>155</v>
      </c>
      <c r="C9" s="75" t="s">
        <v>154</v>
      </c>
      <c r="D9" s="497" t="s">
        <v>156</v>
      </c>
      <c r="E9" s="497"/>
      <c r="F9" s="498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499" t="s">
        <v>157</v>
      </c>
      <c r="E10" s="499"/>
      <c r="F10" s="499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00" t="s">
        <v>153</v>
      </c>
      <c r="C11" s="501"/>
      <c r="D11" s="501"/>
      <c r="E11" s="501"/>
      <c r="F11" s="501"/>
      <c r="G11" s="502"/>
      <c r="H11" s="94"/>
      <c r="I11" s="94"/>
    </row>
    <row r="13" spans="1:9" ht="14.5" thickBot="1" x14ac:dyDescent="0.35">
      <c r="C13" s="14"/>
    </row>
    <row r="14" spans="1:9" ht="15.5" x14ac:dyDescent="0.3">
      <c r="B14" s="512" t="s">
        <v>18</v>
      </c>
      <c r="C14" s="514" t="s">
        <v>13</v>
      </c>
      <c r="D14" s="516" t="s">
        <v>19</v>
      </c>
      <c r="E14" s="516"/>
      <c r="F14" s="516" t="s">
        <v>20</v>
      </c>
      <c r="G14" s="517"/>
    </row>
    <row r="15" spans="1:9" ht="31" x14ac:dyDescent="0.3">
      <c r="B15" s="513"/>
      <c r="C15" s="515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494" t="s">
        <v>23</v>
      </c>
      <c r="C16" s="495"/>
      <c r="D16" s="495"/>
      <c r="E16" s="495"/>
      <c r="F16" s="495"/>
      <c r="G16" s="496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494" t="s">
        <v>44</v>
      </c>
      <c r="C27" s="495"/>
      <c r="D27" s="495"/>
      <c r="E27" s="495"/>
      <c r="F27" s="495"/>
      <c r="G27" s="496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494" t="s">
        <v>67</v>
      </c>
      <c r="C39" s="495"/>
      <c r="D39" s="495"/>
      <c r="E39" s="495"/>
      <c r="F39" s="495"/>
      <c r="G39" s="496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494" t="s">
        <v>79</v>
      </c>
      <c r="C46" s="495"/>
      <c r="D46" s="495"/>
      <c r="E46" s="495"/>
      <c r="F46" s="495"/>
      <c r="G46" s="496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0"/>
      <c r="C50" s="511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M469"/>
  <sheetViews>
    <sheetView showGridLines="0" showOutlineSymbols="0" showWhiteSpace="0" topLeftCell="A30" zoomScale="70" zoomScaleNormal="70" zoomScaleSheetLayoutView="85" workbookViewId="0">
      <selection activeCell="G57" sqref="B2:J57"/>
    </sheetView>
  </sheetViews>
  <sheetFormatPr defaultRowHeight="14" x14ac:dyDescent="0.3"/>
  <cols>
    <col min="1" max="1" width="13.33203125" style="9" customWidth="1"/>
    <col min="2" max="2" width="13.25" style="16" customWidth="1"/>
    <col min="3" max="3" width="11.1640625" style="19" customWidth="1"/>
    <col min="4" max="4" width="78.9140625" customWidth="1"/>
    <col min="5" max="5" width="26.5" customWidth="1"/>
    <col min="6" max="6" width="9.4140625" style="13" customWidth="1"/>
    <col min="7" max="7" width="10.9140625" style="9" customWidth="1"/>
    <col min="8" max="9" width="13" style="9" bestFit="1" customWidth="1"/>
    <col min="10" max="10" width="16.75" style="9" customWidth="1"/>
    <col min="11" max="11" width="13" bestFit="1" customWidth="1"/>
  </cols>
  <sheetData>
    <row r="1" spans="1:13" ht="20.5" x14ac:dyDescent="0.45">
      <c r="A1" s="10"/>
      <c r="B1" s="15"/>
      <c r="C1" s="418" t="s">
        <v>1</v>
      </c>
      <c r="D1" s="418"/>
      <c r="E1" s="418"/>
      <c r="F1" s="418"/>
      <c r="G1" s="418"/>
      <c r="H1" s="418"/>
      <c r="I1" s="418"/>
      <c r="J1" s="418"/>
      <c r="K1" s="419"/>
    </row>
    <row r="2" spans="1:13" ht="20.5" x14ac:dyDescent="0.45">
      <c r="A2" s="11"/>
      <c r="C2" s="420" t="s">
        <v>161</v>
      </c>
      <c r="D2" s="420"/>
      <c r="E2" s="420"/>
      <c r="F2" s="420"/>
      <c r="G2" s="420"/>
      <c r="H2" s="420"/>
      <c r="I2" s="420"/>
      <c r="J2" s="420"/>
      <c r="K2" s="421"/>
    </row>
    <row r="3" spans="1:13" ht="20.5" x14ac:dyDescent="0.3">
      <c r="A3" s="11"/>
      <c r="C3" s="422" t="s">
        <v>162</v>
      </c>
      <c r="D3" s="422"/>
      <c r="E3" s="422"/>
      <c r="F3" s="422"/>
      <c r="G3" s="422"/>
      <c r="H3" s="422"/>
      <c r="I3" s="422"/>
      <c r="J3" s="422"/>
      <c r="K3" s="423"/>
    </row>
    <row r="4" spans="1:13" ht="20.5" x14ac:dyDescent="0.3">
      <c r="A4" s="11"/>
      <c r="C4" s="422" t="s">
        <v>4</v>
      </c>
      <c r="D4" s="422"/>
      <c r="E4" s="422"/>
      <c r="F4" s="422"/>
      <c r="G4" s="422"/>
      <c r="H4" s="422"/>
      <c r="I4" s="422"/>
      <c r="J4" s="422"/>
      <c r="K4" s="423"/>
    </row>
    <row r="5" spans="1:13" ht="21" thickBot="1" x14ac:dyDescent="0.35">
      <c r="A5" s="12"/>
      <c r="B5" s="17"/>
      <c r="C5" s="18"/>
      <c r="D5" s="2"/>
      <c r="E5" s="2"/>
      <c r="F5" s="2"/>
      <c r="G5" s="2"/>
      <c r="H5" s="2"/>
      <c r="I5" s="2"/>
      <c r="J5" s="2"/>
      <c r="K5" s="50">
        <f>(K9/1)+1</f>
        <v>1.2362</v>
      </c>
    </row>
    <row r="6" spans="1:13" ht="18.5" x14ac:dyDescent="0.35">
      <c r="A6" s="3" t="s">
        <v>5</v>
      </c>
      <c r="B6" s="532" t="str">
        <f>Cotação!C7</f>
        <v>EXECUÇÃO DE SONDAGENS DE SOLO DO TIPO SPT, ROTATIVA E ENSAIO DE TAXA DE PERCOLAÇÃO DO SOLO</v>
      </c>
      <c r="C6" s="532"/>
      <c r="D6" s="532"/>
      <c r="E6" s="532"/>
      <c r="F6" s="532"/>
      <c r="G6" s="532"/>
      <c r="H6" s="532"/>
      <c r="I6" s="532"/>
      <c r="J6" s="505" t="s">
        <v>6</v>
      </c>
      <c r="K6" s="506"/>
    </row>
    <row r="7" spans="1:13" ht="19" thickBot="1" x14ac:dyDescent="0.35">
      <c r="A7" s="4" t="s">
        <v>7</v>
      </c>
      <c r="B7" s="413" t="str">
        <f>Cotação!C8</f>
        <v>Vila Bela da Santíssima Trindade-MT</v>
      </c>
      <c r="C7" s="413"/>
      <c r="D7" s="413"/>
      <c r="E7" s="413"/>
      <c r="F7" s="413"/>
      <c r="G7" s="413"/>
      <c r="H7" s="413"/>
      <c r="I7" s="413"/>
      <c r="J7" s="503">
        <f>Cotação!H8</f>
        <v>45453</v>
      </c>
      <c r="K7" s="504"/>
    </row>
    <row r="8" spans="1:13" ht="16.5" thickBot="1" x14ac:dyDescent="0.35">
      <c r="A8" s="5"/>
      <c r="B8" s="536"/>
      <c r="C8" s="537"/>
      <c r="D8" s="538" t="str">
        <f>Cotação!E9</f>
        <v>Referência: COTAÇÃO</v>
      </c>
      <c r="E8" s="539"/>
      <c r="F8" s="539"/>
      <c r="G8" s="539"/>
      <c r="H8" s="539"/>
      <c r="I8" s="540"/>
      <c r="J8" s="51"/>
      <c r="K8" s="7"/>
    </row>
    <row r="9" spans="1:13" ht="16.5" thickBot="1" x14ac:dyDescent="0.35">
      <c r="A9" s="541" t="s">
        <v>158</v>
      </c>
      <c r="B9" s="542"/>
      <c r="C9" s="542"/>
      <c r="D9" s="542"/>
      <c r="E9" s="542"/>
      <c r="F9" s="542"/>
      <c r="G9" s="542"/>
      <c r="H9" s="542"/>
      <c r="I9" s="543"/>
      <c r="J9" s="6" t="s">
        <v>10</v>
      </c>
      <c r="K9" s="7">
        <f>BDI!B30</f>
        <v>0.23619999999999999</v>
      </c>
    </row>
    <row r="10" spans="1:13" ht="16" thickBot="1" x14ac:dyDescent="0.35">
      <c r="A10" s="544"/>
      <c r="B10" s="545"/>
      <c r="C10" s="545"/>
      <c r="D10" s="545"/>
      <c r="E10" s="545"/>
      <c r="F10" s="545"/>
      <c r="G10" s="545"/>
      <c r="H10" s="545"/>
      <c r="I10" s="546"/>
      <c r="J10" s="547">
        <f>Cotação!H11</f>
        <v>0</v>
      </c>
      <c r="K10" s="548"/>
    </row>
    <row r="11" spans="1:13" ht="18" x14ac:dyDescent="0.4">
      <c r="A11" s="534"/>
      <c r="B11" s="535"/>
      <c r="C11" s="535"/>
      <c r="D11" s="535"/>
      <c r="E11" s="535"/>
      <c r="F11" s="535"/>
      <c r="G11" s="535"/>
      <c r="H11" s="535"/>
      <c r="I11" s="535"/>
      <c r="J11" s="535"/>
      <c r="K11" s="535"/>
      <c r="L11" s="280"/>
    </row>
    <row r="12" spans="1:13" s="280" customFormat="1" x14ac:dyDescent="0.3">
      <c r="A12" s="282"/>
      <c r="B12" s="283"/>
      <c r="C12" s="284"/>
      <c r="D12" s="283"/>
      <c r="E12" s="283"/>
      <c r="F12" s="533"/>
      <c r="G12" s="533"/>
      <c r="H12" s="285"/>
      <c r="I12" s="284"/>
      <c r="J12" s="284"/>
      <c r="K12" s="284"/>
      <c r="L12" s="286"/>
      <c r="M12" s="286"/>
    </row>
    <row r="13" spans="1:13" s="280" customFormat="1" x14ac:dyDescent="0.3">
      <c r="A13" s="308" t="s">
        <v>206</v>
      </c>
      <c r="B13" s="308"/>
      <c r="C13" s="308"/>
      <c r="D13" s="308" t="s">
        <v>328</v>
      </c>
      <c r="E13" s="289"/>
      <c r="F13" s="522"/>
      <c r="G13" s="522"/>
      <c r="H13" s="289"/>
      <c r="I13" s="290"/>
      <c r="J13" s="289"/>
      <c r="K13" s="287"/>
      <c r="L13" s="286"/>
      <c r="M13" s="286"/>
    </row>
    <row r="14" spans="1:13" s="280" customFormat="1" x14ac:dyDescent="0.3">
      <c r="A14" s="300" t="s">
        <v>171</v>
      </c>
      <c r="B14" s="301" t="s">
        <v>172</v>
      </c>
      <c r="C14" s="300" t="s">
        <v>173</v>
      </c>
      <c r="D14" s="300" t="s">
        <v>174</v>
      </c>
      <c r="E14" s="519" t="s">
        <v>175</v>
      </c>
      <c r="F14" s="519"/>
      <c r="G14" s="302" t="s">
        <v>176</v>
      </c>
      <c r="H14" s="301" t="s">
        <v>170</v>
      </c>
      <c r="I14" s="301" t="s">
        <v>177</v>
      </c>
      <c r="J14" s="301" t="s">
        <v>178</v>
      </c>
      <c r="K14" s="288"/>
      <c r="L14" s="286"/>
      <c r="M14" s="286"/>
    </row>
    <row r="15" spans="1:13" s="280" customFormat="1" x14ac:dyDescent="0.3">
      <c r="A15" s="309" t="s">
        <v>179</v>
      </c>
      <c r="B15" s="310" t="s">
        <v>300</v>
      </c>
      <c r="C15" s="309" t="s">
        <v>181</v>
      </c>
      <c r="D15" s="309" t="s">
        <v>238</v>
      </c>
      <c r="E15" s="520" t="s">
        <v>301</v>
      </c>
      <c r="F15" s="520"/>
      <c r="G15" s="311" t="s">
        <v>191</v>
      </c>
      <c r="H15" s="312">
        <v>1</v>
      </c>
      <c r="I15" s="313">
        <v>1254.24</v>
      </c>
      <c r="J15" s="313">
        <v>1254.24</v>
      </c>
      <c r="K15" s="288"/>
      <c r="L15" s="286"/>
      <c r="M15" s="286"/>
    </row>
    <row r="16" spans="1:13" s="280" customFormat="1" ht="25" x14ac:dyDescent="0.3">
      <c r="A16" s="303" t="s">
        <v>184</v>
      </c>
      <c r="B16" s="304" t="s">
        <v>302</v>
      </c>
      <c r="C16" s="303" t="s">
        <v>303</v>
      </c>
      <c r="D16" s="303" t="s">
        <v>304</v>
      </c>
      <c r="E16" s="521" t="s">
        <v>199</v>
      </c>
      <c r="F16" s="521"/>
      <c r="G16" s="305" t="s">
        <v>305</v>
      </c>
      <c r="H16" s="306">
        <v>16</v>
      </c>
      <c r="I16" s="307">
        <v>52.6</v>
      </c>
      <c r="J16" s="307">
        <v>841.6</v>
      </c>
      <c r="K16" s="288"/>
      <c r="L16" s="286"/>
      <c r="M16" s="286"/>
    </row>
    <row r="17" spans="1:13" s="280" customFormat="1" ht="25" x14ac:dyDescent="0.3">
      <c r="A17" s="303" t="s">
        <v>184</v>
      </c>
      <c r="B17" s="304" t="s">
        <v>306</v>
      </c>
      <c r="C17" s="303" t="s">
        <v>303</v>
      </c>
      <c r="D17" s="303" t="s">
        <v>307</v>
      </c>
      <c r="E17" s="521" t="s">
        <v>199</v>
      </c>
      <c r="F17" s="521"/>
      <c r="G17" s="305" t="s">
        <v>305</v>
      </c>
      <c r="H17" s="306">
        <v>4</v>
      </c>
      <c r="I17" s="307">
        <v>103.16</v>
      </c>
      <c r="J17" s="307">
        <v>412.64</v>
      </c>
      <c r="K17" s="288"/>
      <c r="L17" s="286"/>
      <c r="M17" s="286"/>
    </row>
    <row r="18" spans="1:13" s="280" customFormat="1" x14ac:dyDescent="0.3">
      <c r="A18" s="295"/>
      <c r="B18" s="295"/>
      <c r="C18" s="295"/>
      <c r="D18" s="295"/>
      <c r="E18" s="304" t="s">
        <v>185</v>
      </c>
      <c r="F18" s="307">
        <v>660.76555020000001</v>
      </c>
      <c r="G18" s="304" t="s">
        <v>186</v>
      </c>
      <c r="H18" s="307">
        <v>554.51</v>
      </c>
      <c r="I18" s="304" t="s">
        <v>187</v>
      </c>
      <c r="J18" s="307">
        <v>1215.28</v>
      </c>
      <c r="K18" s="284"/>
      <c r="L18" s="286"/>
      <c r="M18" s="286"/>
    </row>
    <row r="19" spans="1:13" s="280" customFormat="1" x14ac:dyDescent="0.3">
      <c r="A19" s="295"/>
      <c r="B19" s="295"/>
      <c r="C19" s="295"/>
      <c r="D19" s="295"/>
      <c r="E19" s="304" t="s">
        <v>188</v>
      </c>
      <c r="F19" s="307">
        <v>296.25</v>
      </c>
      <c r="G19" s="304"/>
      <c r="H19" s="518" t="s">
        <v>189</v>
      </c>
      <c r="I19" s="518"/>
      <c r="J19" s="307">
        <v>1550.49</v>
      </c>
      <c r="K19" s="287"/>
      <c r="L19" s="286"/>
      <c r="M19" s="286"/>
    </row>
    <row r="20" spans="1:13" s="280" customFormat="1" x14ac:dyDescent="0.3">
      <c r="A20" s="296"/>
      <c r="B20" s="296"/>
      <c r="C20" s="296"/>
      <c r="D20" s="296"/>
      <c r="E20" s="296"/>
      <c r="F20" s="296"/>
      <c r="G20" s="296"/>
      <c r="H20" s="297"/>
      <c r="I20" s="296"/>
      <c r="J20" s="298"/>
      <c r="K20" s="288"/>
      <c r="L20" s="286"/>
      <c r="M20" s="286"/>
    </row>
    <row r="21" spans="1:13" s="280" customFormat="1" x14ac:dyDescent="0.3">
      <c r="A21" s="294"/>
      <c r="B21" s="294"/>
      <c r="C21" s="294"/>
      <c r="D21" s="294"/>
      <c r="E21" s="294"/>
      <c r="F21" s="294"/>
      <c r="G21" s="294"/>
      <c r="H21" s="294"/>
      <c r="I21" s="294"/>
      <c r="J21" s="294"/>
      <c r="K21" s="288"/>
      <c r="L21" s="286"/>
      <c r="M21" s="286"/>
    </row>
    <row r="22" spans="1:13" s="280" customFormat="1" x14ac:dyDescent="0.3">
      <c r="A22" s="308" t="s">
        <v>207</v>
      </c>
      <c r="B22" s="308"/>
      <c r="C22" s="308"/>
      <c r="D22" s="308" t="s">
        <v>168</v>
      </c>
      <c r="E22" s="289"/>
      <c r="F22" s="522"/>
      <c r="G22" s="522"/>
      <c r="H22" s="289"/>
      <c r="I22" s="290"/>
      <c r="J22" s="299"/>
      <c r="K22" s="288"/>
      <c r="L22" s="286"/>
      <c r="M22" s="286"/>
    </row>
    <row r="23" spans="1:13" s="280" customFormat="1" x14ac:dyDescent="0.3">
      <c r="A23" s="300" t="s">
        <v>190</v>
      </c>
      <c r="B23" s="301" t="s">
        <v>172</v>
      </c>
      <c r="C23" s="300" t="s">
        <v>173</v>
      </c>
      <c r="D23" s="300" t="s">
        <v>174</v>
      </c>
      <c r="E23" s="519" t="s">
        <v>175</v>
      </c>
      <c r="F23" s="519"/>
      <c r="G23" s="302" t="s">
        <v>176</v>
      </c>
      <c r="H23" s="301" t="s">
        <v>170</v>
      </c>
      <c r="I23" s="301" t="s">
        <v>177</v>
      </c>
      <c r="J23" s="301" t="s">
        <v>178</v>
      </c>
      <c r="K23" s="288"/>
      <c r="L23" s="286"/>
      <c r="M23" s="286"/>
    </row>
    <row r="24" spans="1:13" s="280" customFormat="1" ht="26" x14ac:dyDescent="0.3">
      <c r="A24" s="309" t="s">
        <v>179</v>
      </c>
      <c r="B24" s="310" t="s">
        <v>180</v>
      </c>
      <c r="C24" s="309" t="s">
        <v>181</v>
      </c>
      <c r="D24" s="309" t="s">
        <v>335</v>
      </c>
      <c r="E24" s="520" t="s">
        <v>183</v>
      </c>
      <c r="F24" s="520"/>
      <c r="G24" s="311" t="s">
        <v>169</v>
      </c>
      <c r="H24" s="312">
        <v>1</v>
      </c>
      <c r="I24" s="313">
        <v>14.49</v>
      </c>
      <c r="J24" s="313">
        <v>14.49</v>
      </c>
      <c r="K24" s="284"/>
      <c r="L24" s="286"/>
      <c r="M24" s="286"/>
    </row>
    <row r="25" spans="1:13" s="280" customFormat="1" ht="25" x14ac:dyDescent="0.3">
      <c r="A25" s="303" t="s">
        <v>200</v>
      </c>
      <c r="B25" s="304" t="s">
        <v>308</v>
      </c>
      <c r="C25" s="303" t="s">
        <v>303</v>
      </c>
      <c r="D25" s="303" t="s">
        <v>309</v>
      </c>
      <c r="E25" s="521" t="s">
        <v>310</v>
      </c>
      <c r="F25" s="521"/>
      <c r="G25" s="305" t="s">
        <v>191</v>
      </c>
      <c r="H25" s="306">
        <v>4.8000000000000001E-5</v>
      </c>
      <c r="I25" s="307">
        <v>27533.84</v>
      </c>
      <c r="J25" s="307">
        <v>1.32</v>
      </c>
      <c r="K25" s="287"/>
      <c r="L25" s="286"/>
      <c r="M25" s="286"/>
    </row>
    <row r="26" spans="1:13" s="280" customFormat="1" ht="25" x14ac:dyDescent="0.3">
      <c r="A26" s="303" t="s">
        <v>200</v>
      </c>
      <c r="B26" s="304" t="s">
        <v>311</v>
      </c>
      <c r="C26" s="303" t="s">
        <v>303</v>
      </c>
      <c r="D26" s="303" t="s">
        <v>312</v>
      </c>
      <c r="E26" s="521" t="s">
        <v>313</v>
      </c>
      <c r="F26" s="521"/>
      <c r="G26" s="305" t="s">
        <v>191</v>
      </c>
      <c r="H26" s="306">
        <v>2.5000000000000001E-5</v>
      </c>
      <c r="I26" s="307">
        <v>364615.86</v>
      </c>
      <c r="J26" s="307">
        <v>9.11</v>
      </c>
      <c r="K26" s="288"/>
      <c r="L26" s="286"/>
      <c r="M26" s="286"/>
    </row>
    <row r="27" spans="1:13" s="280" customFormat="1" x14ac:dyDescent="0.3">
      <c r="A27" s="303" t="s">
        <v>200</v>
      </c>
      <c r="B27" s="304" t="s">
        <v>314</v>
      </c>
      <c r="C27" s="303" t="s">
        <v>303</v>
      </c>
      <c r="D27" s="303" t="s">
        <v>315</v>
      </c>
      <c r="E27" s="521" t="s">
        <v>316</v>
      </c>
      <c r="F27" s="521"/>
      <c r="G27" s="305" t="s">
        <v>305</v>
      </c>
      <c r="H27" s="306">
        <v>0.04</v>
      </c>
      <c r="I27" s="307">
        <v>14.15</v>
      </c>
      <c r="J27" s="307">
        <v>0.56000000000000005</v>
      </c>
      <c r="K27" s="288"/>
      <c r="L27" s="286"/>
      <c r="M27" s="286"/>
    </row>
    <row r="28" spans="1:13" s="280" customFormat="1" x14ac:dyDescent="0.3">
      <c r="A28" s="303" t="s">
        <v>200</v>
      </c>
      <c r="B28" s="304" t="s">
        <v>317</v>
      </c>
      <c r="C28" s="303" t="s">
        <v>303</v>
      </c>
      <c r="D28" s="303" t="s">
        <v>318</v>
      </c>
      <c r="E28" s="521" t="s">
        <v>310</v>
      </c>
      <c r="F28" s="521"/>
      <c r="G28" s="305" t="s">
        <v>319</v>
      </c>
      <c r="H28" s="306">
        <v>0.5</v>
      </c>
      <c r="I28" s="307">
        <v>7.01</v>
      </c>
      <c r="J28" s="307">
        <v>3.5</v>
      </c>
      <c r="K28" s="288"/>
      <c r="L28" s="286"/>
      <c r="M28" s="286"/>
    </row>
    <row r="29" spans="1:13" s="280" customFormat="1" x14ac:dyDescent="0.3">
      <c r="A29" s="295"/>
      <c r="B29" s="295"/>
      <c r="C29" s="295"/>
      <c r="D29" s="295"/>
      <c r="E29" s="304" t="s">
        <v>185</v>
      </c>
      <c r="F29" s="307">
        <v>0.30448019999999998</v>
      </c>
      <c r="G29" s="304" t="s">
        <v>186</v>
      </c>
      <c r="H29" s="307">
        <v>0.26</v>
      </c>
      <c r="I29" s="304" t="s">
        <v>187</v>
      </c>
      <c r="J29" s="307">
        <v>0.56000000000000005</v>
      </c>
      <c r="K29" s="288"/>
      <c r="L29" s="286"/>
      <c r="M29" s="286"/>
    </row>
    <row r="30" spans="1:13" s="280" customFormat="1" x14ac:dyDescent="0.3">
      <c r="A30" s="295"/>
      <c r="B30" s="295"/>
      <c r="C30" s="295"/>
      <c r="D30" s="295"/>
      <c r="E30" s="304" t="s">
        <v>188</v>
      </c>
      <c r="F30" s="307">
        <v>3.42</v>
      </c>
      <c r="G30" s="304"/>
      <c r="H30" s="518" t="s">
        <v>189</v>
      </c>
      <c r="I30" s="518"/>
      <c r="J30" s="307">
        <v>17.91</v>
      </c>
      <c r="K30" s="284"/>
      <c r="L30" s="286"/>
      <c r="M30" s="286"/>
    </row>
    <row r="31" spans="1:13" s="280" customFormat="1" x14ac:dyDescent="0.3">
      <c r="A31" s="296"/>
      <c r="B31" s="296"/>
      <c r="C31" s="296"/>
      <c r="D31" s="296"/>
      <c r="E31" s="296"/>
      <c r="F31" s="296"/>
      <c r="G31" s="296"/>
      <c r="H31" s="297"/>
      <c r="I31" s="296"/>
      <c r="J31" s="298"/>
      <c r="K31" s="287"/>
      <c r="L31" s="286"/>
      <c r="M31" s="286"/>
    </row>
    <row r="32" spans="1:13" s="280" customFormat="1" x14ac:dyDescent="0.3">
      <c r="A32" s="294"/>
      <c r="B32" s="294"/>
      <c r="C32" s="294"/>
      <c r="D32" s="294"/>
      <c r="E32" s="294"/>
      <c r="F32" s="294"/>
      <c r="G32" s="294"/>
      <c r="H32" s="294"/>
      <c r="I32" s="294"/>
      <c r="J32" s="294"/>
      <c r="K32" s="288"/>
      <c r="L32" s="286"/>
      <c r="M32" s="286"/>
    </row>
    <row r="33" spans="1:13" s="280" customFormat="1" x14ac:dyDescent="0.3">
      <c r="A33" s="308" t="s">
        <v>208</v>
      </c>
      <c r="B33" s="308"/>
      <c r="C33" s="308"/>
      <c r="D33" s="308" t="s">
        <v>210</v>
      </c>
      <c r="E33" s="289"/>
      <c r="F33" s="522"/>
      <c r="G33" s="522"/>
      <c r="H33" s="289"/>
      <c r="I33" s="290"/>
      <c r="J33" s="289"/>
      <c r="K33" s="288"/>
      <c r="L33" s="286"/>
      <c r="M33" s="286"/>
    </row>
    <row r="34" spans="1:13" s="280" customFormat="1" x14ac:dyDescent="0.3">
      <c r="A34" s="300" t="s">
        <v>197</v>
      </c>
      <c r="B34" s="301" t="s">
        <v>172</v>
      </c>
      <c r="C34" s="300" t="s">
        <v>173</v>
      </c>
      <c r="D34" s="300" t="s">
        <v>174</v>
      </c>
      <c r="E34" s="519" t="s">
        <v>175</v>
      </c>
      <c r="F34" s="519"/>
      <c r="G34" s="302" t="s">
        <v>176</v>
      </c>
      <c r="H34" s="301" t="s">
        <v>170</v>
      </c>
      <c r="I34" s="301" t="s">
        <v>177</v>
      </c>
      <c r="J34" s="301" t="s">
        <v>178</v>
      </c>
      <c r="K34" s="288"/>
      <c r="L34" s="286"/>
      <c r="M34" s="286"/>
    </row>
    <row r="35" spans="1:13" s="280" customFormat="1" ht="26" x14ac:dyDescent="0.3">
      <c r="A35" s="309" t="s">
        <v>179</v>
      </c>
      <c r="B35" s="310" t="s">
        <v>320</v>
      </c>
      <c r="C35" s="309" t="s">
        <v>181</v>
      </c>
      <c r="D35" s="309" t="s">
        <v>240</v>
      </c>
      <c r="E35" s="520">
        <v>1</v>
      </c>
      <c r="F35" s="520"/>
      <c r="G35" s="311" t="s">
        <v>321</v>
      </c>
      <c r="H35" s="312">
        <v>1</v>
      </c>
      <c r="I35" s="313">
        <v>183.05</v>
      </c>
      <c r="J35" s="313">
        <v>183.05</v>
      </c>
      <c r="K35" s="286"/>
      <c r="L35" s="286"/>
      <c r="M35" s="286"/>
    </row>
    <row r="36" spans="1:13" s="280" customFormat="1" ht="25" x14ac:dyDescent="0.3">
      <c r="A36" s="303" t="s">
        <v>184</v>
      </c>
      <c r="B36" s="304" t="s">
        <v>322</v>
      </c>
      <c r="C36" s="303" t="s">
        <v>323</v>
      </c>
      <c r="D36" s="303" t="s">
        <v>324</v>
      </c>
      <c r="E36" s="521">
        <v>55</v>
      </c>
      <c r="F36" s="521"/>
      <c r="G36" s="305" t="s">
        <v>305</v>
      </c>
      <c r="H36" s="306">
        <v>0.99390000000000001</v>
      </c>
      <c r="I36" s="307">
        <v>136.32</v>
      </c>
      <c r="J36" s="307">
        <v>135.47999999999999</v>
      </c>
      <c r="K36" s="284"/>
      <c r="L36" s="286"/>
      <c r="M36" s="286"/>
    </row>
    <row r="37" spans="1:13" s="280" customFormat="1" ht="25" x14ac:dyDescent="0.3">
      <c r="A37" s="303" t="s">
        <v>184</v>
      </c>
      <c r="B37" s="304" t="s">
        <v>325</v>
      </c>
      <c r="C37" s="303" t="s">
        <v>323</v>
      </c>
      <c r="D37" s="303" t="s">
        <v>326</v>
      </c>
      <c r="E37" s="521">
        <v>58</v>
      </c>
      <c r="F37" s="521"/>
      <c r="G37" s="305" t="s">
        <v>305</v>
      </c>
      <c r="H37" s="306">
        <v>0.4259</v>
      </c>
      <c r="I37" s="307">
        <v>111.71</v>
      </c>
      <c r="J37" s="307">
        <v>47.57</v>
      </c>
      <c r="K37" s="287"/>
      <c r="L37" s="286"/>
      <c r="M37" s="286"/>
    </row>
    <row r="38" spans="1:13" s="280" customFormat="1" x14ac:dyDescent="0.3">
      <c r="A38" s="295"/>
      <c r="B38" s="295"/>
      <c r="C38" s="295"/>
      <c r="D38" s="295"/>
      <c r="E38" s="304" t="s">
        <v>185</v>
      </c>
      <c r="F38" s="307">
        <v>97.477163984341018</v>
      </c>
      <c r="G38" s="304" t="s">
        <v>186</v>
      </c>
      <c r="H38" s="307">
        <v>81.8</v>
      </c>
      <c r="I38" s="304" t="s">
        <v>187</v>
      </c>
      <c r="J38" s="307">
        <v>179.28</v>
      </c>
      <c r="K38" s="288"/>
      <c r="L38" s="286"/>
      <c r="M38" s="286"/>
    </row>
    <row r="39" spans="1:13" s="280" customFormat="1" x14ac:dyDescent="0.3">
      <c r="A39" s="295"/>
      <c r="B39" s="295"/>
      <c r="C39" s="295"/>
      <c r="D39" s="295"/>
      <c r="E39" s="304" t="s">
        <v>188</v>
      </c>
      <c r="F39" s="307">
        <v>43.23</v>
      </c>
      <c r="G39" s="304"/>
      <c r="H39" s="518" t="s">
        <v>189</v>
      </c>
      <c r="I39" s="518"/>
      <c r="J39" s="307">
        <v>226.28</v>
      </c>
      <c r="K39" s="288"/>
      <c r="L39" s="286"/>
      <c r="M39" s="286"/>
    </row>
    <row r="40" spans="1:13" s="280" customFormat="1" x14ac:dyDescent="0.3">
      <c r="A40" s="296"/>
      <c r="B40" s="296"/>
      <c r="C40" s="296"/>
      <c r="D40" s="296"/>
      <c r="E40" s="296"/>
      <c r="F40" s="296"/>
      <c r="G40" s="296"/>
      <c r="H40" s="297"/>
      <c r="I40" s="296"/>
      <c r="J40" s="298"/>
      <c r="K40" s="288"/>
      <c r="L40" s="286"/>
      <c r="M40" s="286"/>
    </row>
    <row r="41" spans="1:13" x14ac:dyDescent="0.3">
      <c r="A41" s="294"/>
      <c r="B41" s="294"/>
      <c r="C41" s="294"/>
      <c r="D41" s="294"/>
      <c r="E41" s="294"/>
      <c r="F41" s="294"/>
      <c r="G41" s="294"/>
      <c r="H41" s="294"/>
      <c r="I41" s="294"/>
      <c r="J41" s="294"/>
      <c r="K41" s="127"/>
      <c r="L41" s="127"/>
      <c r="M41" s="127"/>
    </row>
    <row r="42" spans="1:13" x14ac:dyDescent="0.3">
      <c r="A42" s="291" t="s">
        <v>209</v>
      </c>
      <c r="B42" s="292" t="s">
        <v>172</v>
      </c>
      <c r="C42" s="291" t="s">
        <v>173</v>
      </c>
      <c r="D42" s="291" t="s">
        <v>174</v>
      </c>
      <c r="E42" s="530" t="s">
        <v>175</v>
      </c>
      <c r="F42" s="530"/>
      <c r="G42" s="293" t="s">
        <v>176</v>
      </c>
      <c r="H42" s="292" t="s">
        <v>170</v>
      </c>
      <c r="I42" s="292" t="s">
        <v>177</v>
      </c>
      <c r="J42" s="292" t="s">
        <v>178</v>
      </c>
      <c r="K42" s="127"/>
      <c r="L42" s="127"/>
      <c r="M42" s="127"/>
    </row>
    <row r="43" spans="1:13" x14ac:dyDescent="0.3">
      <c r="A43" s="309" t="s">
        <v>179</v>
      </c>
      <c r="B43" s="310" t="s">
        <v>192</v>
      </c>
      <c r="C43" s="309" t="s">
        <v>181</v>
      </c>
      <c r="D43" s="309" t="s">
        <v>290</v>
      </c>
      <c r="E43" s="520" t="s">
        <v>183</v>
      </c>
      <c r="F43" s="520"/>
      <c r="G43" s="311" t="s">
        <v>191</v>
      </c>
      <c r="H43" s="312">
        <v>1</v>
      </c>
      <c r="I43" s="313">
        <v>1129.56</v>
      </c>
      <c r="J43" s="313">
        <v>1129.56</v>
      </c>
      <c r="K43" s="127"/>
      <c r="L43" s="127"/>
      <c r="M43" s="127"/>
    </row>
    <row r="44" spans="1:13" ht="25" x14ac:dyDescent="0.3">
      <c r="A44" s="303" t="s">
        <v>184</v>
      </c>
      <c r="B44" s="304" t="s">
        <v>193</v>
      </c>
      <c r="C44" s="303" t="s">
        <v>194</v>
      </c>
      <c r="D44" s="303" t="s">
        <v>195</v>
      </c>
      <c r="E44" s="521" t="s">
        <v>196</v>
      </c>
      <c r="F44" s="521"/>
      <c r="G44" s="305" t="s">
        <v>191</v>
      </c>
      <c r="H44" s="306">
        <v>1</v>
      </c>
      <c r="I44" s="307">
        <v>1129.56</v>
      </c>
      <c r="J44" s="307">
        <v>1129.56</v>
      </c>
      <c r="K44" s="127"/>
      <c r="L44" s="127"/>
      <c r="M44" s="127"/>
    </row>
    <row r="45" spans="1:13" x14ac:dyDescent="0.3">
      <c r="A45" s="295"/>
      <c r="B45" s="295"/>
      <c r="C45" s="295"/>
      <c r="D45" s="295"/>
      <c r="E45" s="304" t="s">
        <v>185</v>
      </c>
      <c r="F45" s="307">
        <v>614.15832969999997</v>
      </c>
      <c r="G45" s="304" t="s">
        <v>186</v>
      </c>
      <c r="H45" s="307">
        <v>515.4</v>
      </c>
      <c r="I45" s="304" t="s">
        <v>187</v>
      </c>
      <c r="J45" s="307">
        <v>1129.56</v>
      </c>
      <c r="K45" s="127"/>
      <c r="L45" s="127"/>
      <c r="M45" s="127"/>
    </row>
    <row r="46" spans="1:13" x14ac:dyDescent="0.3">
      <c r="A46" s="295"/>
      <c r="B46" s="295"/>
      <c r="C46" s="295"/>
      <c r="D46" s="295"/>
      <c r="E46" s="304" t="s">
        <v>188</v>
      </c>
      <c r="F46" s="307">
        <v>266.8</v>
      </c>
      <c r="G46" s="304"/>
      <c r="H46" s="518" t="s">
        <v>189</v>
      </c>
      <c r="I46" s="518"/>
      <c r="J46" s="307">
        <v>1396.36</v>
      </c>
      <c r="K46" s="127"/>
      <c r="L46" s="127"/>
      <c r="M46" s="127"/>
    </row>
    <row r="47" spans="1:13" x14ac:dyDescent="0.3">
      <c r="A47" s="296"/>
      <c r="B47" s="296"/>
      <c r="C47" s="296"/>
      <c r="D47" s="296"/>
      <c r="E47" s="296"/>
      <c r="F47" s="296"/>
      <c r="G47" s="296"/>
      <c r="H47" s="297"/>
      <c r="I47" s="296"/>
      <c r="J47" s="298"/>
      <c r="K47" s="127"/>
      <c r="L47" s="127"/>
      <c r="M47" s="127"/>
    </row>
    <row r="48" spans="1:13" x14ac:dyDescent="0.3">
      <c r="A48" s="294"/>
      <c r="B48" s="294"/>
      <c r="C48" s="294"/>
      <c r="D48" s="294"/>
      <c r="E48" s="294"/>
      <c r="F48" s="294"/>
      <c r="G48" s="294"/>
      <c r="H48" s="294"/>
      <c r="I48" s="294"/>
      <c r="J48" s="294"/>
      <c r="K48" s="127"/>
      <c r="L48" s="127"/>
      <c r="M48" s="127"/>
    </row>
    <row r="49" spans="1:13" x14ac:dyDescent="0.3">
      <c r="A49" s="308" t="s">
        <v>241</v>
      </c>
      <c r="B49" s="308"/>
      <c r="C49" s="308"/>
      <c r="D49" s="308" t="s">
        <v>211</v>
      </c>
      <c r="E49" s="289"/>
      <c r="F49" s="522"/>
      <c r="G49" s="522"/>
      <c r="H49" s="289"/>
      <c r="I49" s="290"/>
      <c r="J49" s="289"/>
      <c r="K49" s="127"/>
      <c r="L49" s="127"/>
      <c r="M49" s="127"/>
    </row>
    <row r="50" spans="1:13" x14ac:dyDescent="0.3">
      <c r="A50" s="300" t="s">
        <v>242</v>
      </c>
      <c r="B50" s="301" t="s">
        <v>172</v>
      </c>
      <c r="C50" s="300" t="s">
        <v>173</v>
      </c>
      <c r="D50" s="300" t="s">
        <v>174</v>
      </c>
      <c r="E50" s="531" t="s">
        <v>175</v>
      </c>
      <c r="F50" s="519"/>
      <c r="G50" s="302" t="s">
        <v>176</v>
      </c>
      <c r="H50" s="301" t="s">
        <v>170</v>
      </c>
      <c r="I50" s="301" t="s">
        <v>177</v>
      </c>
      <c r="J50" s="301" t="s">
        <v>178</v>
      </c>
      <c r="K50" s="127"/>
      <c r="L50" s="127"/>
      <c r="M50" s="127"/>
    </row>
    <row r="51" spans="1:13" ht="26" x14ac:dyDescent="0.3">
      <c r="A51" s="309" t="s">
        <v>179</v>
      </c>
      <c r="B51" s="310" t="s">
        <v>198</v>
      </c>
      <c r="C51" s="309" t="s">
        <v>181</v>
      </c>
      <c r="D51" s="309" t="s">
        <v>294</v>
      </c>
      <c r="E51" s="520" t="s">
        <v>199</v>
      </c>
      <c r="F51" s="520"/>
      <c r="G51" s="311" t="s">
        <v>191</v>
      </c>
      <c r="H51" s="312">
        <v>1</v>
      </c>
      <c r="I51" s="313">
        <v>1290</v>
      </c>
      <c r="J51" s="313">
        <v>1290</v>
      </c>
      <c r="K51" s="127"/>
      <c r="L51" s="127"/>
      <c r="M51" s="127"/>
    </row>
    <row r="52" spans="1:13" x14ac:dyDescent="0.3">
      <c r="A52" s="303" t="s">
        <v>200</v>
      </c>
      <c r="B52" s="304" t="s">
        <v>201</v>
      </c>
      <c r="C52" s="303" t="s">
        <v>202</v>
      </c>
      <c r="D52" s="303" t="s">
        <v>203</v>
      </c>
      <c r="E52" s="521" t="s">
        <v>204</v>
      </c>
      <c r="F52" s="521"/>
      <c r="G52" s="305" t="s">
        <v>205</v>
      </c>
      <c r="H52" s="306">
        <v>1</v>
      </c>
      <c r="I52" s="307">
        <v>1290</v>
      </c>
      <c r="J52" s="307">
        <v>1290</v>
      </c>
      <c r="K52" s="127"/>
      <c r="L52" s="127"/>
      <c r="M52" s="127"/>
    </row>
    <row r="53" spans="1:13" x14ac:dyDescent="0.3">
      <c r="A53" s="295"/>
      <c r="B53" s="295"/>
      <c r="C53" s="295"/>
      <c r="D53" s="295"/>
      <c r="E53" s="304" t="s">
        <v>185</v>
      </c>
      <c r="F53" s="307">
        <v>0</v>
      </c>
      <c r="G53" s="304" t="s">
        <v>186</v>
      </c>
      <c r="H53" s="307">
        <v>0</v>
      </c>
      <c r="I53" s="304" t="s">
        <v>187</v>
      </c>
      <c r="J53" s="307">
        <v>0</v>
      </c>
      <c r="K53" s="127"/>
      <c r="L53" s="127"/>
      <c r="M53" s="127"/>
    </row>
    <row r="54" spans="1:13" x14ac:dyDescent="0.3">
      <c r="A54" s="295"/>
      <c r="B54" s="295"/>
      <c r="C54" s="295"/>
      <c r="D54" s="295"/>
      <c r="E54" s="304" t="s">
        <v>188</v>
      </c>
      <c r="F54" s="307">
        <v>304.69</v>
      </c>
      <c r="G54" s="304"/>
      <c r="H54" s="518" t="s">
        <v>189</v>
      </c>
      <c r="I54" s="518"/>
      <c r="J54" s="307">
        <v>1594.69</v>
      </c>
      <c r="K54" s="127"/>
      <c r="L54" s="127"/>
      <c r="M54" s="127"/>
    </row>
    <row r="55" spans="1:13" x14ac:dyDescent="0.3">
      <c r="A55" s="296"/>
      <c r="B55" s="296"/>
      <c r="C55" s="296"/>
      <c r="D55" s="296"/>
      <c r="E55" s="296"/>
      <c r="F55" s="296"/>
      <c r="G55" s="296"/>
      <c r="H55" s="297"/>
      <c r="I55" s="296"/>
      <c r="J55" s="298"/>
      <c r="K55" s="127"/>
      <c r="L55" s="127"/>
      <c r="M55" s="127"/>
    </row>
    <row r="56" spans="1:13" x14ac:dyDescent="0.3">
      <c r="A56" s="294"/>
      <c r="B56" s="294"/>
      <c r="C56" s="294"/>
      <c r="D56" s="294"/>
      <c r="E56" s="294"/>
      <c r="F56" s="294"/>
      <c r="G56" s="294"/>
      <c r="H56" s="294"/>
      <c r="I56" s="294"/>
      <c r="J56" s="294"/>
      <c r="K56" s="127"/>
      <c r="L56" s="127"/>
      <c r="M56" s="127"/>
    </row>
    <row r="57" spans="1:13" x14ac:dyDescent="0.3">
      <c r="A57" s="300" t="s">
        <v>243</v>
      </c>
      <c r="B57" s="301" t="s">
        <v>172</v>
      </c>
      <c r="C57" s="300" t="s">
        <v>173</v>
      </c>
      <c r="D57" s="300" t="s">
        <v>174</v>
      </c>
      <c r="E57" s="519" t="s">
        <v>175</v>
      </c>
      <c r="F57" s="519"/>
      <c r="G57" s="302" t="s">
        <v>176</v>
      </c>
      <c r="H57" s="301" t="s">
        <v>170</v>
      </c>
      <c r="I57" s="301" t="s">
        <v>177</v>
      </c>
      <c r="J57" s="301" t="s">
        <v>178</v>
      </c>
      <c r="K57" s="127"/>
      <c r="L57" s="127"/>
      <c r="M57" s="127"/>
    </row>
    <row r="58" spans="1:13" x14ac:dyDescent="0.3">
      <c r="A58" s="309" t="s">
        <v>179</v>
      </c>
      <c r="B58" s="310" t="s">
        <v>192</v>
      </c>
      <c r="C58" s="309" t="s">
        <v>181</v>
      </c>
      <c r="D58" s="309" t="s">
        <v>290</v>
      </c>
      <c r="E58" s="520" t="s">
        <v>183</v>
      </c>
      <c r="F58" s="520"/>
      <c r="G58" s="311" t="s">
        <v>191</v>
      </c>
      <c r="H58" s="312">
        <v>1</v>
      </c>
      <c r="I58" s="313">
        <v>1129.56</v>
      </c>
      <c r="J58" s="313">
        <v>1129.56</v>
      </c>
      <c r="K58" s="127"/>
      <c r="L58" s="127"/>
      <c r="M58" s="127"/>
    </row>
    <row r="59" spans="1:13" ht="25" x14ac:dyDescent="0.3">
      <c r="A59" s="303" t="s">
        <v>184</v>
      </c>
      <c r="B59" s="304" t="s">
        <v>193</v>
      </c>
      <c r="C59" s="303" t="s">
        <v>194</v>
      </c>
      <c r="D59" s="303" t="s">
        <v>195</v>
      </c>
      <c r="E59" s="521" t="s">
        <v>196</v>
      </c>
      <c r="F59" s="521"/>
      <c r="G59" s="305" t="s">
        <v>191</v>
      </c>
      <c r="H59" s="306">
        <v>1</v>
      </c>
      <c r="I59" s="307">
        <v>1129.56</v>
      </c>
      <c r="J59" s="307">
        <v>1129.56</v>
      </c>
      <c r="K59" s="127"/>
      <c r="L59" s="127"/>
      <c r="M59" s="127"/>
    </row>
    <row r="60" spans="1:13" x14ac:dyDescent="0.3">
      <c r="A60" s="295"/>
      <c r="B60" s="295"/>
      <c r="C60" s="295"/>
      <c r="D60" s="295"/>
      <c r="E60" s="304" t="s">
        <v>185</v>
      </c>
      <c r="F60" s="307">
        <v>614.15832969999997</v>
      </c>
      <c r="G60" s="304" t="s">
        <v>186</v>
      </c>
      <c r="H60" s="307">
        <v>515.4</v>
      </c>
      <c r="I60" s="304" t="s">
        <v>187</v>
      </c>
      <c r="J60" s="307">
        <v>1129.56</v>
      </c>
      <c r="K60" s="127"/>
      <c r="L60" s="127"/>
      <c r="M60" s="127"/>
    </row>
    <row r="61" spans="1:13" x14ac:dyDescent="0.3">
      <c r="A61" s="295"/>
      <c r="B61" s="295"/>
      <c r="C61" s="295"/>
      <c r="D61" s="295"/>
      <c r="E61" s="304" t="s">
        <v>188</v>
      </c>
      <c r="F61" s="307">
        <v>266.8</v>
      </c>
      <c r="G61" s="304"/>
      <c r="H61" s="518" t="s">
        <v>189</v>
      </c>
      <c r="I61" s="518"/>
      <c r="J61" s="307">
        <v>1396.36</v>
      </c>
      <c r="K61" s="127"/>
      <c r="L61" s="127"/>
      <c r="M61" s="127"/>
    </row>
    <row r="62" spans="1:13" x14ac:dyDescent="0.3">
      <c r="A62" s="108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</row>
    <row r="63" spans="1:13" x14ac:dyDescent="0.3">
      <c r="A63" s="102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</row>
    <row r="64" spans="1:13" x14ac:dyDescent="0.3">
      <c r="A64" s="99"/>
      <c r="B64" s="127"/>
      <c r="C64" s="127"/>
      <c r="D64" s="21" t="s">
        <v>15</v>
      </c>
      <c r="E64" s="127"/>
      <c r="F64" s="127"/>
      <c r="G64" s="127"/>
      <c r="H64" s="127"/>
      <c r="I64" s="127"/>
      <c r="J64" s="127"/>
      <c r="K64" s="127"/>
      <c r="L64" s="127"/>
      <c r="M64" s="127"/>
    </row>
    <row r="65" spans="1:13" x14ac:dyDescent="0.3">
      <c r="A65" s="102"/>
      <c r="B65" s="127"/>
      <c r="C65" s="127"/>
      <c r="D65" s="21" t="s">
        <v>16</v>
      </c>
      <c r="E65" s="127"/>
      <c r="F65" s="127"/>
      <c r="G65" s="127"/>
      <c r="H65" s="127"/>
      <c r="I65" s="127"/>
      <c r="J65" s="127"/>
      <c r="K65" s="127"/>
      <c r="L65" s="127"/>
      <c r="M65" s="127"/>
    </row>
    <row r="66" spans="1:13" x14ac:dyDescent="0.3">
      <c r="A66" s="107"/>
      <c r="B66" s="127"/>
      <c r="C66" s="127"/>
      <c r="D66" s="21" t="s">
        <v>17</v>
      </c>
      <c r="E66" s="127"/>
      <c r="F66" s="127"/>
      <c r="G66" s="127"/>
      <c r="H66" s="127"/>
      <c r="I66" s="127"/>
      <c r="J66" s="127"/>
      <c r="K66" s="127"/>
      <c r="L66" s="127"/>
      <c r="M66" s="127"/>
    </row>
    <row r="67" spans="1:13" x14ac:dyDescent="0.3">
      <c r="A67" s="10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</row>
    <row r="68" spans="1:13" x14ac:dyDescent="0.3">
      <c r="A68" s="10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</row>
    <row r="69" spans="1:13" x14ac:dyDescent="0.3">
      <c r="A69" s="10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</row>
    <row r="70" spans="1:13" x14ac:dyDescent="0.3">
      <c r="A70" s="10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</row>
    <row r="71" spans="1:13" x14ac:dyDescent="0.3">
      <c r="A71" s="10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</row>
    <row r="72" spans="1:13" x14ac:dyDescent="0.3">
      <c r="A72" s="10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</row>
    <row r="73" spans="1:13" x14ac:dyDescent="0.3">
      <c r="A73" s="10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</row>
    <row r="74" spans="1:13" x14ac:dyDescent="0.3">
      <c r="A74" s="10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</row>
    <row r="75" spans="1:13" x14ac:dyDescent="0.3">
      <c r="A75" s="10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</row>
    <row r="76" spans="1:13" x14ac:dyDescent="0.3">
      <c r="A76" s="10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</row>
    <row r="77" spans="1:13" x14ac:dyDescent="0.3">
      <c r="A77" s="10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</row>
    <row r="78" spans="1:13" x14ac:dyDescent="0.3">
      <c r="A78" s="10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</row>
    <row r="79" spans="1:13" x14ac:dyDescent="0.3">
      <c r="A79" s="10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</row>
    <row r="80" spans="1:13" x14ac:dyDescent="0.3">
      <c r="A80" s="10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</row>
    <row r="81" spans="1:13" x14ac:dyDescent="0.3">
      <c r="A81" s="10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</row>
    <row r="82" spans="1:13" x14ac:dyDescent="0.3">
      <c r="A82" s="10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</row>
    <row r="83" spans="1:13" x14ac:dyDescent="0.3">
      <c r="A83" s="10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</row>
    <row r="84" spans="1:13" x14ac:dyDescent="0.3">
      <c r="A84" s="108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</row>
    <row r="85" spans="1:13" x14ac:dyDescent="0.3">
      <c r="A85" s="108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</row>
    <row r="86" spans="1:13" x14ac:dyDescent="0.3">
      <c r="A86" s="102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</row>
    <row r="87" spans="1:13" x14ac:dyDescent="0.3">
      <c r="A87" s="99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</row>
    <row r="88" spans="1:13" x14ac:dyDescent="0.3">
      <c r="A88" s="102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</row>
    <row r="89" spans="1:13" x14ac:dyDescent="0.3">
      <c r="A89" s="10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</row>
    <row r="90" spans="1:13" x14ac:dyDescent="0.3">
      <c r="A90" s="10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</row>
    <row r="91" spans="1:13" x14ac:dyDescent="0.3">
      <c r="A91" s="10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</row>
    <row r="92" spans="1:13" x14ac:dyDescent="0.3">
      <c r="A92" s="108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</row>
    <row r="93" spans="1:13" x14ac:dyDescent="0.3">
      <c r="A93" s="108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</row>
    <row r="94" spans="1:13" x14ac:dyDescent="0.3">
      <c r="A94" s="102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</row>
    <row r="95" spans="1:13" x14ac:dyDescent="0.3">
      <c r="A95" s="99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</row>
    <row r="96" spans="1:13" x14ac:dyDescent="0.3">
      <c r="A96" s="102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</row>
    <row r="97" spans="1:13" x14ac:dyDescent="0.3">
      <c r="A97" s="10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</row>
    <row r="98" spans="1:13" x14ac:dyDescent="0.3">
      <c r="A98" s="10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</row>
    <row r="99" spans="1:13" x14ac:dyDescent="0.3">
      <c r="A99" s="10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</row>
    <row r="100" spans="1:13" x14ac:dyDescent="0.3">
      <c r="A100" s="10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</row>
    <row r="101" spans="1:13" x14ac:dyDescent="0.3">
      <c r="A101" s="10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</row>
    <row r="102" spans="1:13" x14ac:dyDescent="0.3">
      <c r="A102" s="10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</row>
    <row r="103" spans="1:13" x14ac:dyDescent="0.3">
      <c r="A103" s="108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</row>
    <row r="104" spans="1:13" x14ac:dyDescent="0.3">
      <c r="A104" s="108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</row>
    <row r="105" spans="1:13" x14ac:dyDescent="0.3">
      <c r="A105" s="102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</row>
    <row r="106" spans="1:13" x14ac:dyDescent="0.3">
      <c r="A106" s="99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</row>
    <row r="107" spans="1:13" x14ac:dyDescent="0.3">
      <c r="A107" s="102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</row>
    <row r="108" spans="1:13" x14ac:dyDescent="0.3">
      <c r="A108" s="107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</row>
    <row r="109" spans="1:13" x14ac:dyDescent="0.3">
      <c r="A109" s="107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</row>
    <row r="110" spans="1:13" x14ac:dyDescent="0.3">
      <c r="A110" s="107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</row>
    <row r="111" spans="1:13" x14ac:dyDescent="0.3">
      <c r="A111" s="107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</row>
    <row r="112" spans="1:13" x14ac:dyDescent="0.3">
      <c r="A112" s="107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</row>
    <row r="113" spans="1:13" x14ac:dyDescent="0.3">
      <c r="A113" s="107"/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</row>
    <row r="114" spans="1:13" x14ac:dyDescent="0.3">
      <c r="A114" s="108"/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</row>
    <row r="115" spans="1:13" x14ac:dyDescent="0.3">
      <c r="A115" s="108"/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</row>
    <row r="116" spans="1:13" x14ac:dyDescent="0.3">
      <c r="A116" s="102"/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</row>
    <row r="117" spans="1:13" x14ac:dyDescent="0.3">
      <c r="A117" s="99"/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</row>
    <row r="118" spans="1:13" x14ac:dyDescent="0.3">
      <c r="A118" s="102"/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</row>
    <row r="119" spans="1:13" x14ac:dyDescent="0.3">
      <c r="A119" s="107"/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</row>
    <row r="120" spans="1:13" x14ac:dyDescent="0.3">
      <c r="A120" s="107"/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</row>
    <row r="121" spans="1:13" x14ac:dyDescent="0.3">
      <c r="A121" s="107"/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</row>
    <row r="122" spans="1:13" x14ac:dyDescent="0.3">
      <c r="A122" s="108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</row>
    <row r="123" spans="1:13" x14ac:dyDescent="0.3">
      <c r="A123" s="108"/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</row>
    <row r="124" spans="1:13" x14ac:dyDescent="0.3">
      <c r="A124" s="102"/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</row>
    <row r="125" spans="1:13" x14ac:dyDescent="0.3">
      <c r="A125" s="99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</row>
    <row r="126" spans="1:13" x14ac:dyDescent="0.3">
      <c r="A126" s="102"/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</row>
    <row r="127" spans="1:13" x14ac:dyDescent="0.3">
      <c r="A127" s="107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</row>
    <row r="128" spans="1:13" x14ac:dyDescent="0.3">
      <c r="A128" s="10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</row>
    <row r="129" spans="1:13" x14ac:dyDescent="0.3">
      <c r="A129" s="107"/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</row>
    <row r="130" spans="1:13" x14ac:dyDescent="0.3">
      <c r="A130" s="108"/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</row>
    <row r="131" spans="1:13" x14ac:dyDescent="0.3">
      <c r="A131" s="108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</row>
    <row r="132" spans="1:13" x14ac:dyDescent="0.3">
      <c r="A132" s="102"/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</row>
    <row r="133" spans="1:13" x14ac:dyDescent="0.3">
      <c r="A133" s="99"/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</row>
    <row r="134" spans="1:13" x14ac:dyDescent="0.3">
      <c r="A134" s="102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</row>
    <row r="135" spans="1:13" x14ac:dyDescent="0.3">
      <c r="A135" s="10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</row>
    <row r="136" spans="1:13" x14ac:dyDescent="0.3">
      <c r="A136" s="10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</row>
    <row r="137" spans="1:13" x14ac:dyDescent="0.3">
      <c r="A137" s="107"/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</row>
    <row r="138" spans="1:13" x14ac:dyDescent="0.3">
      <c r="A138" s="108"/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</row>
    <row r="139" spans="1:13" x14ac:dyDescent="0.3">
      <c r="A139" s="108"/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</row>
    <row r="140" spans="1:13" x14ac:dyDescent="0.3">
      <c r="A140" s="102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</row>
    <row r="141" spans="1:13" x14ac:dyDescent="0.3">
      <c r="A141" s="99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</row>
    <row r="142" spans="1:13" x14ac:dyDescent="0.3">
      <c r="A142" s="102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</row>
    <row r="143" spans="1:13" x14ac:dyDescent="0.3">
      <c r="A143" s="107"/>
      <c r="B143" s="108"/>
      <c r="C143" s="107"/>
      <c r="D143" s="107"/>
      <c r="E143" s="107"/>
      <c r="F143" s="523"/>
      <c r="G143" s="523"/>
      <c r="H143" s="109"/>
      <c r="I143" s="110"/>
      <c r="J143" s="111"/>
      <c r="K143" s="111"/>
    </row>
    <row r="144" spans="1:13" x14ac:dyDescent="0.3">
      <c r="A144" s="107"/>
      <c r="B144" s="108"/>
      <c r="C144" s="107"/>
      <c r="D144" s="107"/>
      <c r="E144" s="107"/>
      <c r="F144" s="523"/>
      <c r="G144" s="523"/>
      <c r="H144" s="109"/>
      <c r="I144" s="110"/>
      <c r="J144" s="111"/>
      <c r="K144" s="111"/>
    </row>
    <row r="145" spans="1:11" x14ac:dyDescent="0.3">
      <c r="A145" s="107"/>
      <c r="B145" s="108"/>
      <c r="C145" s="107"/>
      <c r="D145" s="107"/>
      <c r="E145" s="107"/>
      <c r="F145" s="523"/>
      <c r="G145" s="523"/>
      <c r="H145" s="109"/>
      <c r="I145" s="110"/>
      <c r="J145" s="111"/>
      <c r="K145" s="111"/>
    </row>
    <row r="146" spans="1:11" x14ac:dyDescent="0.3">
      <c r="A146" s="107"/>
      <c r="B146" s="108"/>
      <c r="C146" s="107"/>
      <c r="D146" s="107"/>
      <c r="E146" s="107"/>
      <c r="F146" s="523"/>
      <c r="G146" s="523"/>
      <c r="H146" s="109"/>
      <c r="I146" s="110"/>
      <c r="J146" s="111"/>
      <c r="K146" s="111"/>
    </row>
    <row r="147" spans="1:11" x14ac:dyDescent="0.3">
      <c r="A147" s="108"/>
      <c r="B147" s="108"/>
      <c r="C147" s="108"/>
      <c r="D147" s="108"/>
      <c r="E147" s="108"/>
      <c r="F147" s="108"/>
      <c r="G147" s="111"/>
      <c r="H147" s="108"/>
      <c r="I147" s="111"/>
      <c r="J147" s="108"/>
      <c r="K147" s="111"/>
    </row>
    <row r="148" spans="1:11" x14ac:dyDescent="0.3">
      <c r="A148" s="108"/>
      <c r="B148" s="108"/>
      <c r="C148" s="108"/>
      <c r="D148" s="108"/>
      <c r="E148" s="108"/>
      <c r="F148" s="108"/>
      <c r="G148" s="111"/>
      <c r="H148" s="108"/>
      <c r="I148" s="524"/>
      <c r="J148" s="524"/>
      <c r="K148" s="111"/>
    </row>
    <row r="149" spans="1:11" x14ac:dyDescent="0.3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</row>
    <row r="150" spans="1:11" x14ac:dyDescent="0.3">
      <c r="A150" s="99"/>
      <c r="B150" s="100"/>
      <c r="C150" s="99"/>
      <c r="D150" s="99"/>
      <c r="E150" s="99"/>
      <c r="F150" s="525"/>
      <c r="G150" s="525"/>
      <c r="H150" s="101"/>
      <c r="I150" s="100"/>
      <c r="J150" s="100"/>
      <c r="K150" s="100"/>
    </row>
    <row r="151" spans="1:11" x14ac:dyDescent="0.3">
      <c r="A151" s="102"/>
      <c r="B151" s="103"/>
      <c r="C151" s="102"/>
      <c r="D151" s="102"/>
      <c r="E151" s="102"/>
      <c r="F151" s="526"/>
      <c r="G151" s="526"/>
      <c r="H151" s="104"/>
      <c r="I151" s="105"/>
      <c r="J151" s="106"/>
      <c r="K151" s="106"/>
    </row>
    <row r="152" spans="1:11" x14ac:dyDescent="0.3">
      <c r="A152" s="107"/>
      <c r="B152" s="108"/>
      <c r="C152" s="107"/>
      <c r="D152" s="107"/>
      <c r="E152" s="107"/>
      <c r="F152" s="523"/>
      <c r="G152" s="523"/>
      <c r="H152" s="109"/>
      <c r="I152" s="110"/>
      <c r="J152" s="111"/>
      <c r="K152" s="111"/>
    </row>
    <row r="153" spans="1:11" x14ac:dyDescent="0.3">
      <c r="A153" s="107"/>
      <c r="B153" s="108"/>
      <c r="C153" s="107"/>
      <c r="D153" s="107"/>
      <c r="E153" s="107"/>
      <c r="F153" s="523"/>
      <c r="G153" s="523"/>
      <c r="H153" s="109"/>
      <c r="I153" s="110"/>
      <c r="J153" s="111"/>
      <c r="K153" s="111"/>
    </row>
    <row r="154" spans="1:11" x14ac:dyDescent="0.3">
      <c r="A154" s="107"/>
      <c r="B154" s="108"/>
      <c r="C154" s="107"/>
      <c r="D154" s="107"/>
      <c r="E154" s="107"/>
      <c r="F154" s="523"/>
      <c r="G154" s="523"/>
      <c r="H154" s="109"/>
      <c r="I154" s="110"/>
      <c r="J154" s="111"/>
      <c r="K154" s="111"/>
    </row>
    <row r="155" spans="1:11" x14ac:dyDescent="0.3">
      <c r="A155" s="107"/>
      <c r="B155" s="108"/>
      <c r="C155" s="107"/>
      <c r="D155" s="107"/>
      <c r="E155" s="107"/>
      <c r="F155" s="523"/>
      <c r="G155" s="523"/>
      <c r="H155" s="109"/>
      <c r="I155" s="110"/>
      <c r="J155" s="111"/>
      <c r="K155" s="111"/>
    </row>
    <row r="156" spans="1:11" x14ac:dyDescent="0.3">
      <c r="A156" s="107"/>
      <c r="B156" s="108"/>
      <c r="C156" s="107"/>
      <c r="D156" s="107"/>
      <c r="E156" s="107"/>
      <c r="F156" s="523"/>
      <c r="G156" s="523"/>
      <c r="H156" s="109"/>
      <c r="I156" s="110"/>
      <c r="J156" s="111"/>
      <c r="K156" s="111"/>
    </row>
    <row r="157" spans="1:11" x14ac:dyDescent="0.3">
      <c r="A157" s="108"/>
      <c r="B157" s="108"/>
      <c r="C157" s="108"/>
      <c r="D157" s="108"/>
      <c r="E157" s="108"/>
      <c r="F157" s="108"/>
      <c r="G157" s="111"/>
      <c r="H157" s="108"/>
      <c r="I157" s="111"/>
      <c r="J157" s="108"/>
      <c r="K157" s="111"/>
    </row>
    <row r="158" spans="1:11" x14ac:dyDescent="0.3">
      <c r="A158" s="108"/>
      <c r="B158" s="108"/>
      <c r="C158" s="108"/>
      <c r="D158" s="108"/>
      <c r="E158" s="108"/>
      <c r="F158" s="108"/>
      <c r="G158" s="111"/>
      <c r="H158" s="108"/>
      <c r="I158" s="524"/>
      <c r="J158" s="524"/>
      <c r="K158" s="111"/>
    </row>
    <row r="159" spans="1:11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 spans="1:11" x14ac:dyDescent="0.3">
      <c r="A160" s="99"/>
      <c r="B160" s="100"/>
      <c r="C160" s="99"/>
      <c r="D160" s="99"/>
      <c r="E160" s="99"/>
      <c r="F160" s="525"/>
      <c r="G160" s="525"/>
      <c r="H160" s="101"/>
      <c r="I160" s="100"/>
      <c r="J160" s="100"/>
      <c r="K160" s="100"/>
    </row>
    <row r="161" spans="1:11" x14ac:dyDescent="0.3">
      <c r="A161" s="102"/>
      <c r="B161" s="103"/>
      <c r="C161" s="102"/>
      <c r="D161" s="102"/>
      <c r="E161" s="102"/>
      <c r="F161" s="526"/>
      <c r="G161" s="526"/>
      <c r="H161" s="104"/>
      <c r="I161" s="105"/>
      <c r="J161" s="106"/>
      <c r="K161" s="106"/>
    </row>
    <row r="162" spans="1:11" x14ac:dyDescent="0.3">
      <c r="A162" s="107"/>
      <c r="B162" s="108"/>
      <c r="C162" s="107"/>
      <c r="D162" s="107"/>
      <c r="E162" s="107"/>
      <c r="F162" s="523"/>
      <c r="G162" s="523"/>
      <c r="H162" s="109"/>
      <c r="I162" s="110"/>
      <c r="J162" s="111"/>
      <c r="K162" s="111"/>
    </row>
    <row r="163" spans="1:11" x14ac:dyDescent="0.3">
      <c r="A163" s="107"/>
      <c r="B163" s="108"/>
      <c r="C163" s="107"/>
      <c r="D163" s="107"/>
      <c r="E163" s="107"/>
      <c r="F163" s="523"/>
      <c r="G163" s="523"/>
      <c r="H163" s="109"/>
      <c r="I163" s="110"/>
      <c r="J163" s="111"/>
      <c r="K163" s="111"/>
    </row>
    <row r="164" spans="1:11" x14ac:dyDescent="0.3">
      <c r="A164" s="107"/>
      <c r="B164" s="108"/>
      <c r="C164" s="107"/>
      <c r="D164" s="107"/>
      <c r="E164" s="107"/>
      <c r="F164" s="523"/>
      <c r="G164" s="523"/>
      <c r="H164" s="109"/>
      <c r="I164" s="110"/>
      <c r="J164" s="111"/>
      <c r="K164" s="111"/>
    </row>
    <row r="165" spans="1:11" x14ac:dyDescent="0.3">
      <c r="A165" s="107"/>
      <c r="B165" s="108"/>
      <c r="C165" s="107"/>
      <c r="D165" s="107"/>
      <c r="E165" s="107"/>
      <c r="F165" s="523"/>
      <c r="G165" s="523"/>
      <c r="H165" s="109"/>
      <c r="I165" s="110"/>
      <c r="J165" s="111"/>
      <c r="K165" s="111"/>
    </row>
    <row r="166" spans="1:11" x14ac:dyDescent="0.3">
      <c r="A166" s="107"/>
      <c r="B166" s="108"/>
      <c r="C166" s="107"/>
      <c r="D166" s="107"/>
      <c r="E166" s="107"/>
      <c r="F166" s="523"/>
      <c r="G166" s="523"/>
      <c r="H166" s="109"/>
      <c r="I166" s="110"/>
      <c r="J166" s="111"/>
      <c r="K166" s="111"/>
    </row>
    <row r="167" spans="1:11" x14ac:dyDescent="0.3">
      <c r="A167" s="108"/>
      <c r="B167" s="108"/>
      <c r="C167" s="108"/>
      <c r="D167" s="108"/>
      <c r="E167" s="108"/>
      <c r="F167" s="108"/>
      <c r="G167" s="111"/>
      <c r="H167" s="108"/>
      <c r="I167" s="111"/>
      <c r="J167" s="108"/>
      <c r="K167" s="111"/>
    </row>
    <row r="168" spans="1:11" x14ac:dyDescent="0.3">
      <c r="A168" s="108"/>
      <c r="B168" s="108"/>
      <c r="C168" s="108"/>
      <c r="D168" s="108"/>
      <c r="E168" s="108"/>
      <c r="F168" s="108"/>
      <c r="G168" s="111"/>
      <c r="H168" s="108"/>
      <c r="I168" s="524"/>
      <c r="J168" s="524"/>
      <c r="K168" s="111"/>
    </row>
    <row r="169" spans="1:11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 spans="1:11" x14ac:dyDescent="0.3">
      <c r="A170" s="99"/>
      <c r="B170" s="100"/>
      <c r="C170" s="99"/>
      <c r="D170" s="99"/>
      <c r="E170" s="99"/>
      <c r="F170" s="525"/>
      <c r="G170" s="525"/>
      <c r="H170" s="101"/>
      <c r="I170" s="100"/>
      <c r="J170" s="100"/>
      <c r="K170" s="100"/>
    </row>
    <row r="171" spans="1:11" x14ac:dyDescent="0.3">
      <c r="A171" s="102"/>
      <c r="B171" s="103"/>
      <c r="C171" s="102"/>
      <c r="D171" s="102"/>
      <c r="E171" s="102"/>
      <c r="F171" s="526"/>
      <c r="G171" s="526"/>
      <c r="H171" s="104"/>
      <c r="I171" s="105"/>
      <c r="J171" s="106"/>
      <c r="K171" s="106"/>
    </row>
    <row r="172" spans="1:11" x14ac:dyDescent="0.3">
      <c r="A172" s="107"/>
      <c r="B172" s="108"/>
      <c r="C172" s="107"/>
      <c r="D172" s="107"/>
      <c r="E172" s="107"/>
      <c r="F172" s="523"/>
      <c r="G172" s="523"/>
      <c r="H172" s="109"/>
      <c r="I172" s="110"/>
      <c r="J172" s="111"/>
      <c r="K172" s="111"/>
    </row>
    <row r="173" spans="1:11" x14ac:dyDescent="0.3">
      <c r="A173" s="107"/>
      <c r="B173" s="108"/>
      <c r="C173" s="107"/>
      <c r="D173" s="107"/>
      <c r="E173" s="107"/>
      <c r="F173" s="523"/>
      <c r="G173" s="523"/>
      <c r="H173" s="109"/>
      <c r="I173" s="110"/>
      <c r="J173" s="111"/>
      <c r="K173" s="111"/>
    </row>
    <row r="174" spans="1:11" x14ac:dyDescent="0.3">
      <c r="A174" s="108"/>
      <c r="B174" s="108"/>
      <c r="C174" s="108"/>
      <c r="D174" s="108"/>
      <c r="E174" s="108"/>
      <c r="F174" s="108"/>
      <c r="G174" s="111"/>
      <c r="H174" s="108"/>
      <c r="I174" s="111"/>
      <c r="J174" s="108"/>
      <c r="K174" s="111"/>
    </row>
    <row r="175" spans="1:11" x14ac:dyDescent="0.3">
      <c r="A175" s="108"/>
      <c r="B175" s="108"/>
      <c r="C175" s="108"/>
      <c r="D175" s="108"/>
      <c r="E175" s="108"/>
      <c r="F175" s="108"/>
      <c r="G175" s="111"/>
      <c r="H175" s="108"/>
      <c r="I175" s="524"/>
      <c r="J175" s="524"/>
      <c r="K175" s="111"/>
    </row>
    <row r="176" spans="1:11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 spans="1:11" x14ac:dyDescent="0.3">
      <c r="A177" s="99"/>
      <c r="B177" s="100"/>
      <c r="C177" s="99"/>
      <c r="D177" s="99"/>
      <c r="E177" s="99"/>
      <c r="F177" s="525"/>
      <c r="G177" s="525"/>
      <c r="H177" s="101"/>
      <c r="I177" s="100"/>
      <c r="J177" s="100"/>
      <c r="K177" s="100"/>
    </row>
    <row r="178" spans="1:11" x14ac:dyDescent="0.3">
      <c r="A178" s="102"/>
      <c r="B178" s="103"/>
      <c r="C178" s="102"/>
      <c r="D178" s="102"/>
      <c r="E178" s="102"/>
      <c r="F178" s="526"/>
      <c r="G178" s="526"/>
      <c r="H178" s="104"/>
      <c r="I178" s="105"/>
      <c r="J178" s="106"/>
      <c r="K178" s="106"/>
    </row>
    <row r="179" spans="1:11" x14ac:dyDescent="0.3">
      <c r="A179" s="107"/>
      <c r="B179" s="108"/>
      <c r="C179" s="107"/>
      <c r="D179" s="107"/>
      <c r="E179" s="107"/>
      <c r="F179" s="523"/>
      <c r="G179" s="523"/>
      <c r="H179" s="109"/>
      <c r="I179" s="110"/>
      <c r="J179" s="111"/>
      <c r="K179" s="111"/>
    </row>
    <row r="180" spans="1:11" x14ac:dyDescent="0.3">
      <c r="A180" s="107"/>
      <c r="B180" s="108"/>
      <c r="C180" s="107"/>
      <c r="D180" s="107"/>
      <c r="E180" s="107"/>
      <c r="F180" s="523"/>
      <c r="G180" s="523"/>
      <c r="H180" s="109"/>
      <c r="I180" s="110"/>
      <c r="J180" s="111"/>
      <c r="K180" s="111"/>
    </row>
    <row r="181" spans="1:11" x14ac:dyDescent="0.3">
      <c r="A181" s="107"/>
      <c r="B181" s="108"/>
      <c r="C181" s="107"/>
      <c r="D181" s="107"/>
      <c r="E181" s="107"/>
      <c r="F181" s="523"/>
      <c r="G181" s="523"/>
      <c r="H181" s="109"/>
      <c r="I181" s="110"/>
      <c r="J181" s="111"/>
      <c r="K181" s="111"/>
    </row>
    <row r="182" spans="1:11" x14ac:dyDescent="0.3">
      <c r="A182" s="107"/>
      <c r="B182" s="108"/>
      <c r="C182" s="107"/>
      <c r="D182" s="107"/>
      <c r="E182" s="107"/>
      <c r="F182" s="523"/>
      <c r="G182" s="523"/>
      <c r="H182" s="109"/>
      <c r="I182" s="110"/>
      <c r="J182" s="111"/>
      <c r="K182" s="111"/>
    </row>
    <row r="183" spans="1:11" x14ac:dyDescent="0.3">
      <c r="A183" s="107"/>
      <c r="B183" s="108"/>
      <c r="C183" s="107"/>
      <c r="D183" s="107"/>
      <c r="E183" s="107"/>
      <c r="F183" s="523"/>
      <c r="G183" s="523"/>
      <c r="H183" s="109"/>
      <c r="I183" s="110"/>
      <c r="J183" s="111"/>
      <c r="K183" s="111"/>
    </row>
    <row r="184" spans="1:11" x14ac:dyDescent="0.3">
      <c r="A184" s="107"/>
      <c r="B184" s="108"/>
      <c r="C184" s="107"/>
      <c r="D184" s="107"/>
      <c r="E184" s="107"/>
      <c r="F184" s="523"/>
      <c r="G184" s="523"/>
      <c r="H184" s="109"/>
      <c r="I184" s="110"/>
      <c r="J184" s="111"/>
      <c r="K184" s="111"/>
    </row>
    <row r="185" spans="1:11" x14ac:dyDescent="0.3">
      <c r="A185" s="108"/>
      <c r="B185" s="108"/>
      <c r="C185" s="108"/>
      <c r="D185" s="108"/>
      <c r="E185" s="108"/>
      <c r="F185" s="108"/>
      <c r="G185" s="111"/>
      <c r="H185" s="108"/>
      <c r="I185" s="111"/>
      <c r="J185" s="108"/>
      <c r="K185" s="111"/>
    </row>
    <row r="186" spans="1:11" x14ac:dyDescent="0.3">
      <c r="A186" s="108"/>
      <c r="B186" s="108"/>
      <c r="C186" s="108"/>
      <c r="D186" s="108"/>
      <c r="E186" s="108"/>
      <c r="F186" s="108"/>
      <c r="G186" s="111"/>
      <c r="H186" s="108"/>
      <c r="I186" s="524"/>
      <c r="J186" s="524"/>
      <c r="K186" s="111"/>
    </row>
    <row r="187" spans="1:11" x14ac:dyDescent="0.3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</row>
    <row r="188" spans="1:11" x14ac:dyDescent="0.3">
      <c r="A188" s="99"/>
      <c r="B188" s="100"/>
      <c r="C188" s="99"/>
      <c r="D188" s="99"/>
      <c r="E188" s="99"/>
      <c r="F188" s="525"/>
      <c r="G188" s="525"/>
      <c r="H188" s="101"/>
      <c r="I188" s="100"/>
      <c r="J188" s="100"/>
      <c r="K188" s="100"/>
    </row>
    <row r="189" spans="1:11" x14ac:dyDescent="0.3">
      <c r="A189" s="102"/>
      <c r="B189" s="103"/>
      <c r="C189" s="102"/>
      <c r="D189" s="102"/>
      <c r="E189" s="102"/>
      <c r="F189" s="526"/>
      <c r="G189" s="526"/>
      <c r="H189" s="104"/>
      <c r="I189" s="105"/>
      <c r="J189" s="106"/>
      <c r="K189" s="106"/>
    </row>
    <row r="190" spans="1:11" x14ac:dyDescent="0.3">
      <c r="A190" s="107"/>
      <c r="B190" s="108"/>
      <c r="C190" s="107"/>
      <c r="D190" s="107"/>
      <c r="E190" s="107"/>
      <c r="F190" s="523"/>
      <c r="G190" s="523"/>
      <c r="H190" s="109"/>
      <c r="I190" s="110"/>
      <c r="J190" s="111"/>
      <c r="K190" s="111"/>
    </row>
    <row r="191" spans="1:11" x14ac:dyDescent="0.3">
      <c r="A191" s="107"/>
      <c r="B191" s="108"/>
      <c r="C191" s="107"/>
      <c r="D191" s="107"/>
      <c r="E191" s="107"/>
      <c r="F191" s="523"/>
      <c r="G191" s="523"/>
      <c r="H191" s="109"/>
      <c r="I191" s="110"/>
      <c r="J191" s="111"/>
      <c r="K191" s="111"/>
    </row>
    <row r="192" spans="1:11" x14ac:dyDescent="0.3">
      <c r="A192" s="107"/>
      <c r="B192" s="108"/>
      <c r="C192" s="107"/>
      <c r="D192" s="107"/>
      <c r="E192" s="107"/>
      <c r="F192" s="523"/>
      <c r="G192" s="523"/>
      <c r="H192" s="109"/>
      <c r="I192" s="110"/>
      <c r="J192" s="111"/>
      <c r="K192" s="111"/>
    </row>
    <row r="193" spans="1:11" x14ac:dyDescent="0.3">
      <c r="A193" s="107"/>
      <c r="B193" s="108"/>
      <c r="C193" s="107"/>
      <c r="D193" s="107"/>
      <c r="E193" s="107"/>
      <c r="F193" s="523"/>
      <c r="G193" s="523"/>
      <c r="H193" s="109"/>
      <c r="I193" s="110"/>
      <c r="J193" s="111"/>
      <c r="K193" s="111"/>
    </row>
    <row r="194" spans="1:11" x14ac:dyDescent="0.3">
      <c r="A194" s="107"/>
      <c r="B194" s="108"/>
      <c r="C194" s="107"/>
      <c r="D194" s="107"/>
      <c r="E194" s="107"/>
      <c r="F194" s="523"/>
      <c r="G194" s="523"/>
      <c r="H194" s="109"/>
      <c r="I194" s="110"/>
      <c r="J194" s="111"/>
      <c r="K194" s="111"/>
    </row>
    <row r="195" spans="1:11" x14ac:dyDescent="0.3">
      <c r="A195" s="107"/>
      <c r="B195" s="108"/>
      <c r="C195" s="107"/>
      <c r="D195" s="107"/>
      <c r="E195" s="107"/>
      <c r="F195" s="523"/>
      <c r="G195" s="523"/>
      <c r="H195" s="109"/>
      <c r="I195" s="110"/>
      <c r="J195" s="111"/>
      <c r="K195" s="111"/>
    </row>
    <row r="196" spans="1:11" x14ac:dyDescent="0.3">
      <c r="A196" s="108"/>
      <c r="B196" s="108"/>
      <c r="C196" s="108"/>
      <c r="D196" s="108"/>
      <c r="E196" s="108"/>
      <c r="F196" s="108"/>
      <c r="G196" s="111"/>
      <c r="H196" s="108"/>
      <c r="I196" s="111"/>
      <c r="J196" s="108"/>
      <c r="K196" s="111"/>
    </row>
    <row r="197" spans="1:11" x14ac:dyDescent="0.3">
      <c r="A197" s="108"/>
      <c r="B197" s="108"/>
      <c r="C197" s="108"/>
      <c r="D197" s="108"/>
      <c r="E197" s="108"/>
      <c r="F197" s="108"/>
      <c r="G197" s="111"/>
      <c r="H197" s="108"/>
      <c r="I197" s="524"/>
      <c r="J197" s="524"/>
      <c r="K197" s="111"/>
    </row>
    <row r="198" spans="1:11" x14ac:dyDescent="0.3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</row>
    <row r="199" spans="1:11" x14ac:dyDescent="0.3">
      <c r="A199" s="99"/>
      <c r="B199" s="100"/>
      <c r="C199" s="99"/>
      <c r="D199" s="99"/>
      <c r="E199" s="99"/>
      <c r="F199" s="525"/>
      <c r="G199" s="525"/>
      <c r="H199" s="101"/>
      <c r="I199" s="100"/>
      <c r="J199" s="100"/>
      <c r="K199" s="100"/>
    </row>
    <row r="200" spans="1:11" x14ac:dyDescent="0.3">
      <c r="A200" s="102"/>
      <c r="B200" s="103"/>
      <c r="C200" s="102"/>
      <c r="D200" s="102"/>
      <c r="E200" s="102"/>
      <c r="F200" s="526"/>
      <c r="G200" s="526"/>
      <c r="H200" s="104"/>
      <c r="I200" s="105"/>
      <c r="J200" s="106"/>
      <c r="K200" s="106"/>
    </row>
    <row r="201" spans="1:11" x14ac:dyDescent="0.3">
      <c r="A201" s="107"/>
      <c r="B201" s="108"/>
      <c r="C201" s="107"/>
      <c r="D201" s="107"/>
      <c r="E201" s="107"/>
      <c r="F201" s="523"/>
      <c r="G201" s="523"/>
      <c r="H201" s="109"/>
      <c r="I201" s="110"/>
      <c r="J201" s="111"/>
      <c r="K201" s="111"/>
    </row>
    <row r="202" spans="1:11" x14ac:dyDescent="0.3">
      <c r="A202" s="107"/>
      <c r="B202" s="108"/>
      <c r="C202" s="107"/>
      <c r="D202" s="107"/>
      <c r="E202" s="107"/>
      <c r="F202" s="523"/>
      <c r="G202" s="523"/>
      <c r="H202" s="109"/>
      <c r="I202" s="110"/>
      <c r="J202" s="111"/>
      <c r="K202" s="111"/>
    </row>
    <row r="203" spans="1:11" x14ac:dyDescent="0.3">
      <c r="A203" s="107"/>
      <c r="B203" s="108"/>
      <c r="C203" s="107"/>
      <c r="D203" s="107"/>
      <c r="E203" s="107"/>
      <c r="F203" s="523"/>
      <c r="G203" s="523"/>
      <c r="H203" s="109"/>
      <c r="I203" s="110"/>
      <c r="J203" s="111"/>
      <c r="K203" s="111"/>
    </row>
    <row r="204" spans="1:11" x14ac:dyDescent="0.3">
      <c r="A204" s="107"/>
      <c r="B204" s="108"/>
      <c r="C204" s="107"/>
      <c r="D204" s="107"/>
      <c r="E204" s="107"/>
      <c r="F204" s="523"/>
      <c r="G204" s="523"/>
      <c r="H204" s="109"/>
      <c r="I204" s="110"/>
      <c r="J204" s="111"/>
      <c r="K204" s="111"/>
    </row>
    <row r="205" spans="1:11" x14ac:dyDescent="0.3">
      <c r="A205" s="108"/>
      <c r="B205" s="108"/>
      <c r="C205" s="108"/>
      <c r="D205" s="108"/>
      <c r="E205" s="108"/>
      <c r="F205" s="108"/>
      <c r="G205" s="111"/>
      <c r="H205" s="108"/>
      <c r="I205" s="111"/>
      <c r="J205" s="108"/>
      <c r="K205" s="111"/>
    </row>
    <row r="206" spans="1:11" x14ac:dyDescent="0.3">
      <c r="A206" s="108"/>
      <c r="B206" s="108"/>
      <c r="C206" s="108"/>
      <c r="D206" s="108"/>
      <c r="E206" s="108"/>
      <c r="F206" s="108"/>
      <c r="G206" s="111"/>
      <c r="H206" s="108"/>
      <c r="I206" s="524"/>
      <c r="J206" s="524"/>
      <c r="K206" s="111"/>
    </row>
    <row r="207" spans="1:11" x14ac:dyDescent="0.3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</row>
    <row r="208" spans="1:11" x14ac:dyDescent="0.3">
      <c r="A208" s="99"/>
      <c r="B208" s="100"/>
      <c r="C208" s="99"/>
      <c r="D208" s="99"/>
      <c r="E208" s="99"/>
      <c r="F208" s="525"/>
      <c r="G208" s="525"/>
      <c r="H208" s="101"/>
      <c r="I208" s="100"/>
      <c r="J208" s="100"/>
      <c r="K208" s="100"/>
    </row>
    <row r="209" spans="1:11" x14ac:dyDescent="0.3">
      <c r="A209" s="102"/>
      <c r="B209" s="103"/>
      <c r="C209" s="102"/>
      <c r="D209" s="102"/>
      <c r="E209" s="102"/>
      <c r="F209" s="526"/>
      <c r="G209" s="526"/>
      <c r="H209" s="104"/>
      <c r="I209" s="105"/>
      <c r="J209" s="106"/>
      <c r="K209" s="106"/>
    </row>
    <row r="210" spans="1:11" x14ac:dyDescent="0.3">
      <c r="A210" s="107"/>
      <c r="B210" s="108"/>
      <c r="C210" s="107"/>
      <c r="D210" s="107"/>
      <c r="E210" s="107"/>
      <c r="F210" s="523"/>
      <c r="G210" s="523"/>
      <c r="H210" s="109"/>
      <c r="I210" s="110"/>
      <c r="J210" s="111"/>
      <c r="K210" s="111"/>
    </row>
    <row r="211" spans="1:11" x14ac:dyDescent="0.3">
      <c r="A211" s="107"/>
      <c r="B211" s="108"/>
      <c r="C211" s="107"/>
      <c r="D211" s="107"/>
      <c r="E211" s="107"/>
      <c r="F211" s="523"/>
      <c r="G211" s="523"/>
      <c r="H211" s="109"/>
      <c r="I211" s="110"/>
      <c r="J211" s="111"/>
      <c r="K211" s="111"/>
    </row>
    <row r="212" spans="1:11" x14ac:dyDescent="0.3">
      <c r="A212" s="107"/>
      <c r="B212" s="108"/>
      <c r="C212" s="107"/>
      <c r="D212" s="107"/>
      <c r="E212" s="107"/>
      <c r="F212" s="523"/>
      <c r="G212" s="523"/>
      <c r="H212" s="109"/>
      <c r="I212" s="110"/>
      <c r="J212" s="111"/>
      <c r="K212" s="111"/>
    </row>
    <row r="213" spans="1:11" x14ac:dyDescent="0.3">
      <c r="A213" s="108"/>
      <c r="B213" s="108"/>
      <c r="C213" s="108"/>
      <c r="D213" s="108"/>
      <c r="E213" s="108"/>
      <c r="F213" s="108"/>
      <c r="G213" s="111"/>
      <c r="H213" s="108"/>
      <c r="I213" s="111"/>
      <c r="J213" s="108"/>
      <c r="K213" s="111"/>
    </row>
    <row r="214" spans="1:11" x14ac:dyDescent="0.3">
      <c r="A214" s="108"/>
      <c r="B214" s="108"/>
      <c r="C214" s="108"/>
      <c r="D214" s="108"/>
      <c r="E214" s="108"/>
      <c r="F214" s="108"/>
      <c r="G214" s="111"/>
      <c r="H214" s="108"/>
      <c r="I214" s="524"/>
      <c r="J214" s="524"/>
      <c r="K214" s="111"/>
    </row>
    <row r="215" spans="1:11" x14ac:dyDescent="0.3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</row>
    <row r="216" spans="1:11" x14ac:dyDescent="0.3">
      <c r="A216" s="99"/>
      <c r="B216" s="100"/>
      <c r="C216" s="99"/>
      <c r="D216" s="99"/>
      <c r="E216" s="99"/>
      <c r="F216" s="525"/>
      <c r="G216" s="525"/>
      <c r="H216" s="101"/>
      <c r="I216" s="100"/>
      <c r="J216" s="100"/>
      <c r="K216" s="100"/>
    </row>
    <row r="217" spans="1:11" x14ac:dyDescent="0.3">
      <c r="A217" s="102"/>
      <c r="B217" s="103"/>
      <c r="C217" s="102"/>
      <c r="D217" s="102"/>
      <c r="E217" s="102"/>
      <c r="F217" s="526"/>
      <c r="G217" s="526"/>
      <c r="H217" s="104"/>
      <c r="I217" s="105"/>
      <c r="J217" s="106"/>
      <c r="K217" s="106"/>
    </row>
    <row r="218" spans="1:11" x14ac:dyDescent="0.3">
      <c r="A218" s="107"/>
      <c r="B218" s="108"/>
      <c r="C218" s="107"/>
      <c r="D218" s="107"/>
      <c r="E218" s="107"/>
      <c r="F218" s="523"/>
      <c r="G218" s="523"/>
      <c r="H218" s="109"/>
      <c r="I218" s="110"/>
      <c r="J218" s="111"/>
      <c r="K218" s="111"/>
    </row>
    <row r="219" spans="1:11" x14ac:dyDescent="0.3">
      <c r="A219" s="107"/>
      <c r="B219" s="108"/>
      <c r="C219" s="107"/>
      <c r="D219" s="107"/>
      <c r="E219" s="107"/>
      <c r="F219" s="523"/>
      <c r="G219" s="523"/>
      <c r="H219" s="109"/>
      <c r="I219" s="110"/>
      <c r="J219" s="111"/>
      <c r="K219" s="111"/>
    </row>
    <row r="220" spans="1:11" x14ac:dyDescent="0.3">
      <c r="A220" s="107"/>
      <c r="B220" s="108"/>
      <c r="C220" s="107"/>
      <c r="D220" s="107"/>
      <c r="E220" s="107"/>
      <c r="F220" s="523"/>
      <c r="G220" s="523"/>
      <c r="H220" s="109"/>
      <c r="I220" s="110"/>
      <c r="J220" s="111"/>
      <c r="K220" s="111"/>
    </row>
    <row r="221" spans="1:11" x14ac:dyDescent="0.3">
      <c r="A221" s="108"/>
      <c r="B221" s="108"/>
      <c r="C221" s="108"/>
      <c r="D221" s="108"/>
      <c r="E221" s="108"/>
      <c r="F221" s="108"/>
      <c r="G221" s="111"/>
      <c r="H221" s="108"/>
      <c r="I221" s="111"/>
      <c r="J221" s="108"/>
      <c r="K221" s="111"/>
    </row>
    <row r="222" spans="1:11" x14ac:dyDescent="0.3">
      <c r="A222" s="108"/>
      <c r="B222" s="108"/>
      <c r="C222" s="108"/>
      <c r="D222" s="108"/>
      <c r="E222" s="108"/>
      <c r="F222" s="108"/>
      <c r="G222" s="111"/>
      <c r="H222" s="108"/>
      <c r="I222" s="524"/>
      <c r="J222" s="524"/>
      <c r="K222" s="111"/>
    </row>
    <row r="223" spans="1:11" x14ac:dyDescent="0.3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</row>
    <row r="224" spans="1:11" x14ac:dyDescent="0.3">
      <c r="A224" s="99"/>
      <c r="B224" s="100"/>
      <c r="C224" s="99"/>
      <c r="D224" s="99"/>
      <c r="E224" s="99"/>
      <c r="F224" s="525"/>
      <c r="G224" s="525"/>
      <c r="H224" s="101"/>
      <c r="I224" s="100"/>
      <c r="J224" s="100"/>
      <c r="K224" s="100"/>
    </row>
    <row r="225" spans="1:11" x14ac:dyDescent="0.3">
      <c r="A225" s="102"/>
      <c r="B225" s="103"/>
      <c r="C225" s="102"/>
      <c r="D225" s="102"/>
      <c r="E225" s="102"/>
      <c r="F225" s="526"/>
      <c r="G225" s="526"/>
      <c r="H225" s="104"/>
      <c r="I225" s="105"/>
      <c r="J225" s="106"/>
      <c r="K225" s="106"/>
    </row>
    <row r="226" spans="1:11" x14ac:dyDescent="0.3">
      <c r="A226" s="107"/>
      <c r="B226" s="108"/>
      <c r="C226" s="107"/>
      <c r="D226" s="107"/>
      <c r="E226" s="107"/>
      <c r="F226" s="523"/>
      <c r="G226" s="523"/>
      <c r="H226" s="109"/>
      <c r="I226" s="110"/>
      <c r="J226" s="111"/>
      <c r="K226" s="111"/>
    </row>
    <row r="227" spans="1:11" x14ac:dyDescent="0.3">
      <c r="A227" s="107"/>
      <c r="B227" s="108"/>
      <c r="C227" s="107"/>
      <c r="D227" s="107"/>
      <c r="E227" s="107"/>
      <c r="F227" s="523"/>
      <c r="G227" s="523"/>
      <c r="H227" s="109"/>
      <c r="I227" s="110"/>
      <c r="J227" s="111"/>
      <c r="K227" s="111"/>
    </row>
    <row r="228" spans="1:11" x14ac:dyDescent="0.3">
      <c r="A228" s="107"/>
      <c r="B228" s="108"/>
      <c r="C228" s="107"/>
      <c r="D228" s="107"/>
      <c r="E228" s="107"/>
      <c r="F228" s="523"/>
      <c r="G228" s="523"/>
      <c r="H228" s="109"/>
      <c r="I228" s="110"/>
      <c r="J228" s="111"/>
      <c r="K228" s="111"/>
    </row>
    <row r="229" spans="1:11" x14ac:dyDescent="0.3">
      <c r="A229" s="108"/>
      <c r="B229" s="108"/>
      <c r="C229" s="108"/>
      <c r="D229" s="108"/>
      <c r="E229" s="108"/>
      <c r="F229" s="108"/>
      <c r="G229" s="111"/>
      <c r="H229" s="108"/>
      <c r="I229" s="111"/>
      <c r="J229" s="108"/>
      <c r="K229" s="111"/>
    </row>
    <row r="230" spans="1:11" x14ac:dyDescent="0.3">
      <c r="A230" s="108"/>
      <c r="B230" s="108"/>
      <c r="C230" s="108"/>
      <c r="D230" s="108"/>
      <c r="E230" s="108"/>
      <c r="F230" s="108"/>
      <c r="G230" s="111"/>
      <c r="H230" s="108"/>
      <c r="I230" s="524"/>
      <c r="J230" s="524"/>
      <c r="K230" s="111"/>
    </row>
    <row r="231" spans="1:11" x14ac:dyDescent="0.3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</row>
    <row r="232" spans="1:11" x14ac:dyDescent="0.3">
      <c r="A232" s="99"/>
      <c r="B232" s="100"/>
      <c r="C232" s="99"/>
      <c r="D232" s="99"/>
      <c r="E232" s="99"/>
      <c r="F232" s="525"/>
      <c r="G232" s="525"/>
      <c r="H232" s="101"/>
      <c r="I232" s="100"/>
      <c r="J232" s="100"/>
      <c r="K232" s="100"/>
    </row>
    <row r="233" spans="1:11" x14ac:dyDescent="0.3">
      <c r="A233" s="102"/>
      <c r="B233" s="103"/>
      <c r="C233" s="102"/>
      <c r="D233" s="102"/>
      <c r="E233" s="102"/>
      <c r="F233" s="526"/>
      <c r="G233" s="526"/>
      <c r="H233" s="104"/>
      <c r="I233" s="105"/>
      <c r="J233" s="106"/>
      <c r="K233" s="106"/>
    </row>
    <row r="234" spans="1:11" x14ac:dyDescent="0.3">
      <c r="A234" s="107"/>
      <c r="B234" s="108"/>
      <c r="C234" s="107"/>
      <c r="D234" s="107"/>
      <c r="E234" s="107"/>
      <c r="F234" s="523"/>
      <c r="G234" s="523"/>
      <c r="H234" s="109"/>
      <c r="I234" s="110"/>
      <c r="J234" s="111"/>
      <c r="K234" s="111"/>
    </row>
    <row r="235" spans="1:11" x14ac:dyDescent="0.3">
      <c r="A235" s="107"/>
      <c r="B235" s="108"/>
      <c r="C235" s="107"/>
      <c r="D235" s="107"/>
      <c r="E235" s="107"/>
      <c r="F235" s="523"/>
      <c r="G235" s="523"/>
      <c r="H235" s="109"/>
      <c r="I235" s="110"/>
      <c r="J235" s="111"/>
      <c r="K235" s="111"/>
    </row>
    <row r="236" spans="1:11" x14ac:dyDescent="0.3">
      <c r="A236" s="107"/>
      <c r="B236" s="108"/>
      <c r="C236" s="107"/>
      <c r="D236" s="107"/>
      <c r="E236" s="107"/>
      <c r="F236" s="523"/>
      <c r="G236" s="523"/>
      <c r="H236" s="109"/>
      <c r="I236" s="110"/>
      <c r="J236" s="111"/>
      <c r="K236" s="111"/>
    </row>
    <row r="237" spans="1:11" x14ac:dyDescent="0.3">
      <c r="A237" s="107"/>
      <c r="B237" s="108"/>
      <c r="C237" s="107"/>
      <c r="D237" s="107"/>
      <c r="E237" s="107"/>
      <c r="F237" s="523"/>
      <c r="G237" s="523"/>
      <c r="H237" s="109"/>
      <c r="I237" s="110"/>
      <c r="J237" s="111"/>
      <c r="K237" s="111"/>
    </row>
    <row r="238" spans="1:11" x14ac:dyDescent="0.3">
      <c r="A238" s="108"/>
      <c r="B238" s="108"/>
      <c r="C238" s="108"/>
      <c r="D238" s="108"/>
      <c r="E238" s="108"/>
      <c r="F238" s="108"/>
      <c r="G238" s="111"/>
      <c r="H238" s="108"/>
      <c r="I238" s="111"/>
      <c r="J238" s="108"/>
      <c r="K238" s="111"/>
    </row>
    <row r="239" spans="1:11" x14ac:dyDescent="0.3">
      <c r="A239" s="108"/>
      <c r="B239" s="108"/>
      <c r="C239" s="108"/>
      <c r="D239" s="108"/>
      <c r="E239" s="108"/>
      <c r="F239" s="108"/>
      <c r="G239" s="111"/>
      <c r="H239" s="108"/>
      <c r="I239" s="524"/>
      <c r="J239" s="524"/>
      <c r="K239" s="111"/>
    </row>
    <row r="240" spans="1:11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 spans="1:11" x14ac:dyDescent="0.3">
      <c r="A241" s="99"/>
      <c r="B241" s="100"/>
      <c r="C241" s="99"/>
      <c r="D241" s="99"/>
      <c r="E241" s="99"/>
      <c r="F241" s="525"/>
      <c r="G241" s="525"/>
      <c r="H241" s="101"/>
      <c r="I241" s="100"/>
      <c r="J241" s="100"/>
      <c r="K241" s="100"/>
    </row>
    <row r="242" spans="1:11" x14ac:dyDescent="0.3">
      <c r="A242" s="102"/>
      <c r="B242" s="103"/>
      <c r="C242" s="102"/>
      <c r="D242" s="102"/>
      <c r="E242" s="102"/>
      <c r="F242" s="526"/>
      <c r="G242" s="526"/>
      <c r="H242" s="104"/>
      <c r="I242" s="105"/>
      <c r="J242" s="106"/>
      <c r="K242" s="106"/>
    </row>
    <row r="243" spans="1:11" x14ac:dyDescent="0.3">
      <c r="A243" s="107"/>
      <c r="B243" s="108"/>
      <c r="C243" s="107"/>
      <c r="D243" s="107"/>
      <c r="E243" s="107"/>
      <c r="F243" s="523"/>
      <c r="G243" s="523"/>
      <c r="H243" s="109"/>
      <c r="I243" s="110"/>
      <c r="J243" s="111"/>
      <c r="K243" s="111"/>
    </row>
    <row r="244" spans="1:11" x14ac:dyDescent="0.3">
      <c r="A244" s="107"/>
      <c r="B244" s="108"/>
      <c r="C244" s="107"/>
      <c r="D244" s="107"/>
      <c r="E244" s="107"/>
      <c r="F244" s="523"/>
      <c r="G244" s="523"/>
      <c r="H244" s="109"/>
      <c r="I244" s="110"/>
      <c r="J244" s="111"/>
      <c r="K244" s="111"/>
    </row>
    <row r="245" spans="1:11" x14ac:dyDescent="0.3">
      <c r="A245" s="107"/>
      <c r="B245" s="108"/>
      <c r="C245" s="107"/>
      <c r="D245" s="107"/>
      <c r="E245" s="107"/>
      <c r="F245" s="523"/>
      <c r="G245" s="523"/>
      <c r="H245" s="109"/>
      <c r="I245" s="110"/>
      <c r="J245" s="111"/>
      <c r="K245" s="111"/>
    </row>
    <row r="246" spans="1:11" x14ac:dyDescent="0.3">
      <c r="A246" s="107"/>
      <c r="B246" s="108"/>
      <c r="C246" s="107"/>
      <c r="D246" s="107"/>
      <c r="E246" s="107"/>
      <c r="F246" s="523"/>
      <c r="G246" s="523"/>
      <c r="H246" s="109"/>
      <c r="I246" s="110"/>
      <c r="J246" s="111"/>
      <c r="K246" s="111"/>
    </row>
    <row r="247" spans="1:11" x14ac:dyDescent="0.3">
      <c r="A247" s="108"/>
      <c r="B247" s="108"/>
      <c r="C247" s="108"/>
      <c r="D247" s="108"/>
      <c r="E247" s="108"/>
      <c r="F247" s="108"/>
      <c r="G247" s="111"/>
      <c r="H247" s="108"/>
      <c r="I247" s="111"/>
      <c r="J247" s="108"/>
      <c r="K247" s="111"/>
    </row>
    <row r="248" spans="1:11" x14ac:dyDescent="0.3">
      <c r="A248" s="108"/>
      <c r="B248" s="108"/>
      <c r="C248" s="108"/>
      <c r="D248" s="108"/>
      <c r="E248" s="108"/>
      <c r="F248" s="108"/>
      <c r="G248" s="111"/>
      <c r="H248" s="108"/>
      <c r="I248" s="524"/>
      <c r="J248" s="524"/>
      <c r="K248" s="111"/>
    </row>
    <row r="249" spans="1:11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</row>
    <row r="250" spans="1:11" x14ac:dyDescent="0.3">
      <c r="A250" s="99"/>
      <c r="B250" s="100"/>
      <c r="C250" s="99"/>
      <c r="D250" s="99"/>
      <c r="E250" s="99"/>
      <c r="F250" s="525"/>
      <c r="G250" s="525"/>
      <c r="H250" s="101"/>
      <c r="I250" s="100"/>
      <c r="J250" s="100"/>
      <c r="K250" s="100"/>
    </row>
    <row r="251" spans="1:11" x14ac:dyDescent="0.3">
      <c r="A251" s="102"/>
      <c r="B251" s="103"/>
      <c r="C251" s="102"/>
      <c r="D251" s="102"/>
      <c r="E251" s="102"/>
      <c r="F251" s="526"/>
      <c r="G251" s="526"/>
      <c r="H251" s="104"/>
      <c r="I251" s="105"/>
      <c r="J251" s="106"/>
      <c r="K251" s="106"/>
    </row>
    <row r="252" spans="1:11" x14ac:dyDescent="0.3">
      <c r="A252" s="107"/>
      <c r="B252" s="108"/>
      <c r="C252" s="107"/>
      <c r="D252" s="107"/>
      <c r="E252" s="107"/>
      <c r="F252" s="523"/>
      <c r="G252" s="523"/>
      <c r="H252" s="109"/>
      <c r="I252" s="110"/>
      <c r="J252" s="111"/>
      <c r="K252" s="111"/>
    </row>
    <row r="253" spans="1:11" x14ac:dyDescent="0.3">
      <c r="A253" s="107"/>
      <c r="B253" s="108"/>
      <c r="C253" s="107"/>
      <c r="D253" s="107"/>
      <c r="E253" s="107"/>
      <c r="F253" s="523"/>
      <c r="G253" s="523"/>
      <c r="H253" s="109"/>
      <c r="I253" s="110"/>
      <c r="J253" s="111"/>
      <c r="K253" s="111"/>
    </row>
    <row r="254" spans="1:11" x14ac:dyDescent="0.3">
      <c r="A254" s="107"/>
      <c r="B254" s="108"/>
      <c r="C254" s="107"/>
      <c r="D254" s="107"/>
      <c r="E254" s="107"/>
      <c r="F254" s="523"/>
      <c r="G254" s="523"/>
      <c r="H254" s="109"/>
      <c r="I254" s="110"/>
      <c r="J254" s="111"/>
      <c r="K254" s="111"/>
    </row>
    <row r="255" spans="1:11" x14ac:dyDescent="0.3">
      <c r="A255" s="107"/>
      <c r="B255" s="108"/>
      <c r="C255" s="107"/>
      <c r="D255" s="107"/>
      <c r="E255" s="107"/>
      <c r="F255" s="523"/>
      <c r="G255" s="523"/>
      <c r="H255" s="109"/>
      <c r="I255" s="110"/>
      <c r="J255" s="111"/>
      <c r="K255" s="111"/>
    </row>
    <row r="256" spans="1:11" x14ac:dyDescent="0.3">
      <c r="A256" s="108"/>
      <c r="B256" s="108"/>
      <c r="C256" s="108"/>
      <c r="D256" s="108"/>
      <c r="E256" s="108"/>
      <c r="F256" s="108"/>
      <c r="G256" s="111"/>
      <c r="H256" s="108"/>
      <c r="I256" s="111"/>
      <c r="J256" s="108"/>
      <c r="K256" s="111"/>
    </row>
    <row r="257" spans="1:11" x14ac:dyDescent="0.3">
      <c r="A257" s="108"/>
      <c r="B257" s="108"/>
      <c r="C257" s="108"/>
      <c r="D257" s="108"/>
      <c r="E257" s="108"/>
      <c r="F257" s="108"/>
      <c r="G257" s="111"/>
      <c r="H257" s="108"/>
      <c r="I257" s="524"/>
      <c r="J257" s="524"/>
      <c r="K257" s="111"/>
    </row>
    <row r="258" spans="1:11" x14ac:dyDescent="0.3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</row>
    <row r="259" spans="1:11" x14ac:dyDescent="0.3">
      <c r="A259" s="99"/>
      <c r="B259" s="100"/>
      <c r="C259" s="99"/>
      <c r="D259" s="99"/>
      <c r="E259" s="99"/>
      <c r="F259" s="525"/>
      <c r="G259" s="525"/>
      <c r="H259" s="101"/>
      <c r="I259" s="100"/>
      <c r="J259" s="100"/>
      <c r="K259" s="100"/>
    </row>
    <row r="260" spans="1:11" x14ac:dyDescent="0.3">
      <c r="A260" s="102"/>
      <c r="B260" s="103"/>
      <c r="C260" s="102"/>
      <c r="D260" s="102"/>
      <c r="E260" s="102"/>
      <c r="F260" s="526"/>
      <c r="G260" s="526"/>
      <c r="H260" s="104"/>
      <c r="I260" s="105"/>
      <c r="J260" s="106"/>
      <c r="K260" s="106"/>
    </row>
    <row r="261" spans="1:11" x14ac:dyDescent="0.3">
      <c r="A261" s="107"/>
      <c r="B261" s="108"/>
      <c r="C261" s="107"/>
      <c r="D261" s="107"/>
      <c r="E261" s="107"/>
      <c r="F261" s="523"/>
      <c r="G261" s="523"/>
      <c r="H261" s="109"/>
      <c r="I261" s="110"/>
      <c r="J261" s="111"/>
      <c r="K261" s="111"/>
    </row>
    <row r="262" spans="1:11" x14ac:dyDescent="0.3">
      <c r="A262" s="107"/>
      <c r="B262" s="108"/>
      <c r="C262" s="107"/>
      <c r="D262" s="107"/>
      <c r="E262" s="107"/>
      <c r="F262" s="523"/>
      <c r="G262" s="523"/>
      <c r="H262" s="109"/>
      <c r="I262" s="110"/>
      <c r="J262" s="111"/>
      <c r="K262" s="111"/>
    </row>
    <row r="263" spans="1:11" x14ac:dyDescent="0.3">
      <c r="A263" s="107"/>
      <c r="B263" s="108"/>
      <c r="C263" s="107"/>
      <c r="D263" s="107"/>
      <c r="E263" s="107"/>
      <c r="F263" s="523"/>
      <c r="G263" s="523"/>
      <c r="H263" s="109"/>
      <c r="I263" s="110"/>
      <c r="J263" s="111"/>
      <c r="K263" s="111"/>
    </row>
    <row r="264" spans="1:11" x14ac:dyDescent="0.3">
      <c r="A264" s="107"/>
      <c r="B264" s="108"/>
      <c r="C264" s="107"/>
      <c r="D264" s="107"/>
      <c r="E264" s="107"/>
      <c r="F264" s="523"/>
      <c r="G264" s="523"/>
      <c r="H264" s="109"/>
      <c r="I264" s="110"/>
      <c r="J264" s="111"/>
      <c r="K264" s="111"/>
    </row>
    <row r="265" spans="1:11" x14ac:dyDescent="0.3">
      <c r="A265" s="108"/>
      <c r="B265" s="108"/>
      <c r="C265" s="108"/>
      <c r="D265" s="108"/>
      <c r="E265" s="108"/>
      <c r="F265" s="108"/>
      <c r="G265" s="111"/>
      <c r="H265" s="108"/>
      <c r="I265" s="111"/>
      <c r="J265" s="108"/>
      <c r="K265" s="111"/>
    </row>
    <row r="266" spans="1:11" x14ac:dyDescent="0.3">
      <c r="A266" s="108"/>
      <c r="B266" s="108"/>
      <c r="C266" s="108"/>
      <c r="D266" s="108"/>
      <c r="E266" s="108"/>
      <c r="F266" s="108"/>
      <c r="G266" s="111"/>
      <c r="H266" s="108"/>
      <c r="I266" s="524"/>
      <c r="J266" s="524"/>
      <c r="K266" s="111"/>
    </row>
    <row r="267" spans="1:11" x14ac:dyDescent="0.3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</row>
    <row r="268" spans="1:11" x14ac:dyDescent="0.3">
      <c r="A268" s="99"/>
      <c r="B268" s="100"/>
      <c r="C268" s="99"/>
      <c r="D268" s="99"/>
      <c r="E268" s="99"/>
      <c r="F268" s="525"/>
      <c r="G268" s="525"/>
      <c r="H268" s="101"/>
      <c r="I268" s="100"/>
      <c r="J268" s="100"/>
      <c r="K268" s="100"/>
    </row>
    <row r="269" spans="1:11" x14ac:dyDescent="0.3">
      <c r="A269" s="102"/>
      <c r="B269" s="103"/>
      <c r="C269" s="102"/>
      <c r="D269" s="102"/>
      <c r="E269" s="102"/>
      <c r="F269" s="526"/>
      <c r="G269" s="526"/>
      <c r="H269" s="104"/>
      <c r="I269" s="105"/>
      <c r="J269" s="106"/>
      <c r="K269" s="106"/>
    </row>
    <row r="270" spans="1:11" x14ac:dyDescent="0.3">
      <c r="A270" s="107"/>
      <c r="B270" s="108"/>
      <c r="C270" s="107"/>
      <c r="D270" s="107"/>
      <c r="E270" s="107"/>
      <c r="F270" s="523"/>
      <c r="G270" s="523"/>
      <c r="H270" s="109"/>
      <c r="I270" s="110"/>
      <c r="J270" s="111"/>
      <c r="K270" s="111"/>
    </row>
    <row r="271" spans="1:11" x14ac:dyDescent="0.3">
      <c r="A271" s="107"/>
      <c r="B271" s="108"/>
      <c r="C271" s="107"/>
      <c r="D271" s="107"/>
      <c r="E271" s="107"/>
      <c r="F271" s="523"/>
      <c r="G271" s="523"/>
      <c r="H271" s="109"/>
      <c r="I271" s="110"/>
      <c r="J271" s="111"/>
      <c r="K271" s="111"/>
    </row>
    <row r="272" spans="1:11" x14ac:dyDescent="0.3">
      <c r="A272" s="107"/>
      <c r="B272" s="108"/>
      <c r="C272" s="107"/>
      <c r="D272" s="107"/>
      <c r="E272" s="107"/>
      <c r="F272" s="523"/>
      <c r="G272" s="523"/>
      <c r="H272" s="109"/>
      <c r="I272" s="110"/>
      <c r="J272" s="111"/>
      <c r="K272" s="111"/>
    </row>
    <row r="273" spans="1:11" x14ac:dyDescent="0.3">
      <c r="A273" s="107"/>
      <c r="B273" s="108"/>
      <c r="C273" s="107"/>
      <c r="D273" s="107"/>
      <c r="E273" s="107"/>
      <c r="F273" s="523"/>
      <c r="G273" s="523"/>
      <c r="H273" s="109"/>
      <c r="I273" s="110"/>
      <c r="J273" s="111"/>
      <c r="K273" s="111"/>
    </row>
    <row r="274" spans="1:11" x14ac:dyDescent="0.3">
      <c r="A274" s="108"/>
      <c r="B274" s="108"/>
      <c r="C274" s="108"/>
      <c r="D274" s="108"/>
      <c r="E274" s="108"/>
      <c r="F274" s="108"/>
      <c r="G274" s="111"/>
      <c r="H274" s="108"/>
      <c r="I274" s="111"/>
      <c r="J274" s="108"/>
      <c r="K274" s="111"/>
    </row>
    <row r="275" spans="1:11" x14ac:dyDescent="0.3">
      <c r="A275" s="108"/>
      <c r="B275" s="108"/>
      <c r="C275" s="108"/>
      <c r="D275" s="108"/>
      <c r="E275" s="108"/>
      <c r="F275" s="108"/>
      <c r="G275" s="111"/>
      <c r="H275" s="108"/>
      <c r="I275" s="524"/>
      <c r="J275" s="524"/>
      <c r="K275" s="111"/>
    </row>
    <row r="276" spans="1:11" x14ac:dyDescent="0.3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</row>
    <row r="277" spans="1:11" x14ac:dyDescent="0.3">
      <c r="A277" s="99"/>
      <c r="B277" s="100"/>
      <c r="C277" s="99"/>
      <c r="D277" s="99"/>
      <c r="E277" s="99"/>
      <c r="F277" s="525"/>
      <c r="G277" s="525"/>
      <c r="H277" s="101"/>
      <c r="I277" s="100"/>
      <c r="J277" s="100"/>
      <c r="K277" s="100"/>
    </row>
    <row r="278" spans="1:11" x14ac:dyDescent="0.3">
      <c r="A278" s="102"/>
      <c r="B278" s="103"/>
      <c r="C278" s="102"/>
      <c r="D278" s="102"/>
      <c r="E278" s="102"/>
      <c r="F278" s="526"/>
      <c r="G278" s="526"/>
      <c r="H278" s="104"/>
      <c r="I278" s="105"/>
      <c r="J278" s="106"/>
      <c r="K278" s="106"/>
    </row>
    <row r="279" spans="1:11" x14ac:dyDescent="0.3">
      <c r="A279" s="107"/>
      <c r="B279" s="108"/>
      <c r="C279" s="107"/>
      <c r="D279" s="107"/>
      <c r="E279" s="107"/>
      <c r="F279" s="523"/>
      <c r="G279" s="523"/>
      <c r="H279" s="109"/>
      <c r="I279" s="110"/>
      <c r="J279" s="111"/>
      <c r="K279" s="111"/>
    </row>
    <row r="280" spans="1:11" x14ac:dyDescent="0.3">
      <c r="A280" s="107"/>
      <c r="B280" s="108"/>
      <c r="C280" s="107"/>
      <c r="D280" s="107"/>
      <c r="E280" s="107"/>
      <c r="F280" s="523"/>
      <c r="G280" s="523"/>
      <c r="H280" s="109"/>
      <c r="I280" s="110"/>
      <c r="J280" s="111"/>
      <c r="K280" s="111"/>
    </row>
    <row r="281" spans="1:11" x14ac:dyDescent="0.3">
      <c r="A281" s="107"/>
      <c r="B281" s="108"/>
      <c r="C281" s="107"/>
      <c r="D281" s="107"/>
      <c r="E281" s="107"/>
      <c r="F281" s="523"/>
      <c r="G281" s="523"/>
      <c r="H281" s="109"/>
      <c r="I281" s="110"/>
      <c r="J281" s="111"/>
      <c r="K281" s="111"/>
    </row>
    <row r="282" spans="1:11" x14ac:dyDescent="0.3">
      <c r="A282" s="107"/>
      <c r="B282" s="108"/>
      <c r="C282" s="107"/>
      <c r="D282" s="107"/>
      <c r="E282" s="107"/>
      <c r="F282" s="523"/>
      <c r="G282" s="523"/>
      <c r="H282" s="109"/>
      <c r="I282" s="110"/>
      <c r="J282" s="111"/>
      <c r="K282" s="111"/>
    </row>
    <row r="283" spans="1:11" x14ac:dyDescent="0.3">
      <c r="A283" s="108"/>
      <c r="B283" s="108"/>
      <c r="C283" s="108"/>
      <c r="D283" s="108"/>
      <c r="E283" s="108"/>
      <c r="F283" s="108"/>
      <c r="G283" s="111"/>
      <c r="H283" s="108"/>
      <c r="I283" s="111"/>
      <c r="J283" s="108"/>
      <c r="K283" s="111"/>
    </row>
    <row r="284" spans="1:11" x14ac:dyDescent="0.3">
      <c r="A284" s="108"/>
      <c r="B284" s="108"/>
      <c r="C284" s="108"/>
      <c r="D284" s="108"/>
      <c r="E284" s="108"/>
      <c r="F284" s="108"/>
      <c r="G284" s="111"/>
      <c r="H284" s="108"/>
      <c r="I284" s="524"/>
      <c r="J284" s="524"/>
      <c r="K284" s="111"/>
    </row>
    <row r="285" spans="1:11" x14ac:dyDescent="0.3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</row>
    <row r="286" spans="1:11" x14ac:dyDescent="0.3">
      <c r="A286" s="99"/>
      <c r="B286" s="100"/>
      <c r="C286" s="99"/>
      <c r="D286" s="99"/>
      <c r="E286" s="99"/>
      <c r="F286" s="525"/>
      <c r="G286" s="525"/>
      <c r="H286" s="101"/>
      <c r="I286" s="100"/>
      <c r="J286" s="100"/>
      <c r="K286" s="100"/>
    </row>
    <row r="287" spans="1:11" x14ac:dyDescent="0.3">
      <c r="A287" s="102"/>
      <c r="B287" s="103"/>
      <c r="C287" s="102"/>
      <c r="D287" s="102"/>
      <c r="E287" s="102"/>
      <c r="F287" s="526"/>
      <c r="G287" s="526"/>
      <c r="H287" s="104"/>
      <c r="I287" s="105"/>
      <c r="J287" s="106"/>
      <c r="K287" s="106"/>
    </row>
    <row r="288" spans="1:11" x14ac:dyDescent="0.3">
      <c r="A288" s="107"/>
      <c r="B288" s="108"/>
      <c r="C288" s="107"/>
      <c r="D288" s="107"/>
      <c r="E288" s="107"/>
      <c r="F288" s="523"/>
      <c r="G288" s="523"/>
      <c r="H288" s="109"/>
      <c r="I288" s="110"/>
      <c r="J288" s="111"/>
      <c r="K288" s="111"/>
    </row>
    <row r="289" spans="1:11" x14ac:dyDescent="0.3">
      <c r="A289" s="107"/>
      <c r="B289" s="108"/>
      <c r="C289" s="107"/>
      <c r="D289" s="107"/>
      <c r="E289" s="107"/>
      <c r="F289" s="523"/>
      <c r="G289" s="523"/>
      <c r="H289" s="109"/>
      <c r="I289" s="110"/>
      <c r="J289" s="111"/>
      <c r="K289" s="111"/>
    </row>
    <row r="290" spans="1:11" x14ac:dyDescent="0.3">
      <c r="A290" s="107"/>
      <c r="B290" s="108"/>
      <c r="C290" s="107"/>
      <c r="D290" s="107"/>
      <c r="E290" s="107"/>
      <c r="F290" s="523"/>
      <c r="G290" s="523"/>
      <c r="H290" s="109"/>
      <c r="I290" s="110"/>
      <c r="J290" s="111"/>
      <c r="K290" s="111"/>
    </row>
    <row r="291" spans="1:11" x14ac:dyDescent="0.3">
      <c r="A291" s="107"/>
      <c r="B291" s="108"/>
      <c r="C291" s="107"/>
      <c r="D291" s="107"/>
      <c r="E291" s="107"/>
      <c r="F291" s="523"/>
      <c r="G291" s="523"/>
      <c r="H291" s="109"/>
      <c r="I291" s="110"/>
      <c r="J291" s="111"/>
      <c r="K291" s="111"/>
    </row>
    <row r="292" spans="1:11" x14ac:dyDescent="0.3">
      <c r="A292" s="108"/>
      <c r="B292" s="108"/>
      <c r="C292" s="108"/>
      <c r="D292" s="108"/>
      <c r="E292" s="108"/>
      <c r="F292" s="108"/>
      <c r="G292" s="111"/>
      <c r="H292" s="108"/>
      <c r="I292" s="111"/>
      <c r="J292" s="108"/>
      <c r="K292" s="111"/>
    </row>
    <row r="293" spans="1:11" x14ac:dyDescent="0.3">
      <c r="A293" s="108"/>
      <c r="B293" s="108"/>
      <c r="C293" s="108"/>
      <c r="D293" s="108"/>
      <c r="E293" s="108"/>
      <c r="F293" s="108"/>
      <c r="G293" s="111"/>
      <c r="H293" s="108"/>
      <c r="I293" s="524"/>
      <c r="J293" s="524"/>
      <c r="K293" s="111"/>
    </row>
    <row r="294" spans="1:11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 spans="1:11" x14ac:dyDescent="0.3">
      <c r="A295" s="99"/>
      <c r="B295" s="100"/>
      <c r="C295" s="99"/>
      <c r="D295" s="99"/>
      <c r="E295" s="99"/>
      <c r="F295" s="525"/>
      <c r="G295" s="525"/>
      <c r="H295" s="101"/>
      <c r="I295" s="100"/>
      <c r="J295" s="100"/>
      <c r="K295" s="100"/>
    </row>
    <row r="296" spans="1:11" x14ac:dyDescent="0.3">
      <c r="A296" s="102"/>
      <c r="B296" s="103"/>
      <c r="C296" s="102"/>
      <c r="D296" s="102"/>
      <c r="E296" s="102"/>
      <c r="F296" s="526"/>
      <c r="G296" s="526"/>
      <c r="H296" s="104"/>
      <c r="I296" s="105"/>
      <c r="J296" s="106"/>
      <c r="K296" s="106"/>
    </row>
    <row r="297" spans="1:11" x14ac:dyDescent="0.3">
      <c r="A297" s="107"/>
      <c r="B297" s="108"/>
      <c r="C297" s="107"/>
      <c r="D297" s="107"/>
      <c r="E297" s="107"/>
      <c r="F297" s="523"/>
      <c r="G297" s="523"/>
      <c r="H297" s="109"/>
      <c r="I297" s="110"/>
      <c r="J297" s="111"/>
      <c r="K297" s="111"/>
    </row>
    <row r="298" spans="1:11" x14ac:dyDescent="0.3">
      <c r="A298" s="107"/>
      <c r="B298" s="108"/>
      <c r="C298" s="107"/>
      <c r="D298" s="107"/>
      <c r="E298" s="107"/>
      <c r="F298" s="523"/>
      <c r="G298" s="523"/>
      <c r="H298" s="109"/>
      <c r="I298" s="110"/>
      <c r="J298" s="111"/>
      <c r="K298" s="111"/>
    </row>
    <row r="299" spans="1:11" x14ac:dyDescent="0.3">
      <c r="A299" s="107"/>
      <c r="B299" s="108"/>
      <c r="C299" s="107"/>
      <c r="D299" s="107"/>
      <c r="E299" s="107"/>
      <c r="F299" s="523"/>
      <c r="G299" s="523"/>
      <c r="H299" s="109"/>
      <c r="I299" s="110"/>
      <c r="J299" s="111"/>
      <c r="K299" s="111"/>
    </row>
    <row r="300" spans="1:11" x14ac:dyDescent="0.3">
      <c r="A300" s="107"/>
      <c r="B300" s="108"/>
      <c r="C300" s="107"/>
      <c r="D300" s="107"/>
      <c r="E300" s="107"/>
      <c r="F300" s="523"/>
      <c r="G300" s="523"/>
      <c r="H300" s="109"/>
      <c r="I300" s="110"/>
      <c r="J300" s="111"/>
      <c r="K300" s="111"/>
    </row>
    <row r="301" spans="1:11" x14ac:dyDescent="0.3">
      <c r="A301" s="107"/>
      <c r="B301" s="108"/>
      <c r="C301" s="107"/>
      <c r="D301" s="107"/>
      <c r="E301" s="107"/>
      <c r="F301" s="523"/>
      <c r="G301" s="523"/>
      <c r="H301" s="109"/>
      <c r="I301" s="110"/>
      <c r="J301" s="111"/>
      <c r="K301" s="111"/>
    </row>
    <row r="302" spans="1:11" x14ac:dyDescent="0.3">
      <c r="A302" s="107"/>
      <c r="B302" s="108"/>
      <c r="C302" s="107"/>
      <c r="D302" s="107"/>
      <c r="E302" s="107"/>
      <c r="F302" s="523"/>
      <c r="G302" s="523"/>
      <c r="H302" s="109"/>
      <c r="I302" s="110"/>
      <c r="J302" s="111"/>
      <c r="K302" s="111"/>
    </row>
    <row r="303" spans="1:11" x14ac:dyDescent="0.3">
      <c r="A303" s="107"/>
      <c r="B303" s="108"/>
      <c r="C303" s="107"/>
      <c r="D303" s="107"/>
      <c r="E303" s="107"/>
      <c r="F303" s="523"/>
      <c r="G303" s="523"/>
      <c r="H303" s="109"/>
      <c r="I303" s="110"/>
      <c r="J303" s="111"/>
      <c r="K303" s="111"/>
    </row>
    <row r="304" spans="1:11" x14ac:dyDescent="0.3">
      <c r="A304" s="107"/>
      <c r="B304" s="108"/>
      <c r="C304" s="107"/>
      <c r="D304" s="107"/>
      <c r="E304" s="107"/>
      <c r="F304" s="523"/>
      <c r="G304" s="523"/>
      <c r="H304" s="109"/>
      <c r="I304" s="110"/>
      <c r="J304" s="111"/>
      <c r="K304" s="111"/>
    </row>
    <row r="305" spans="1:11" x14ac:dyDescent="0.3">
      <c r="A305" s="107"/>
      <c r="B305" s="108"/>
      <c r="C305" s="107"/>
      <c r="D305" s="107"/>
      <c r="E305" s="107"/>
      <c r="F305" s="523"/>
      <c r="G305" s="523"/>
      <c r="H305" s="109"/>
      <c r="I305" s="110"/>
      <c r="J305" s="111"/>
      <c r="K305" s="111"/>
    </row>
    <row r="306" spans="1:11" x14ac:dyDescent="0.3">
      <c r="A306" s="107"/>
      <c r="B306" s="108"/>
      <c r="C306" s="107"/>
      <c r="D306" s="107"/>
      <c r="E306" s="107"/>
      <c r="F306" s="523"/>
      <c r="G306" s="523"/>
      <c r="H306" s="109"/>
      <c r="I306" s="110"/>
      <c r="J306" s="111"/>
      <c r="K306" s="111"/>
    </row>
    <row r="307" spans="1:11" x14ac:dyDescent="0.3">
      <c r="A307" s="107"/>
      <c r="B307" s="108"/>
      <c r="C307" s="107"/>
      <c r="D307" s="107"/>
      <c r="E307" s="107"/>
      <c r="F307" s="523"/>
      <c r="G307" s="523"/>
      <c r="H307" s="109"/>
      <c r="I307" s="110"/>
      <c r="J307" s="111"/>
      <c r="K307" s="111"/>
    </row>
    <row r="308" spans="1:11" x14ac:dyDescent="0.3">
      <c r="A308" s="107"/>
      <c r="B308" s="108"/>
      <c r="C308" s="107"/>
      <c r="D308" s="107"/>
      <c r="E308" s="107"/>
      <c r="F308" s="523"/>
      <c r="G308" s="523"/>
      <c r="H308" s="109"/>
      <c r="I308" s="110"/>
      <c r="J308" s="111"/>
      <c r="K308" s="111"/>
    </row>
    <row r="309" spans="1:11" x14ac:dyDescent="0.3">
      <c r="A309" s="107"/>
      <c r="B309" s="108"/>
      <c r="C309" s="107"/>
      <c r="D309" s="107"/>
      <c r="E309" s="107"/>
      <c r="F309" s="523"/>
      <c r="G309" s="523"/>
      <c r="H309" s="109"/>
      <c r="I309" s="110"/>
      <c r="J309" s="111"/>
      <c r="K309" s="111"/>
    </row>
    <row r="310" spans="1:11" x14ac:dyDescent="0.3">
      <c r="A310" s="108"/>
      <c r="B310" s="108"/>
      <c r="C310" s="108"/>
      <c r="D310" s="108"/>
      <c r="E310" s="108"/>
      <c r="F310" s="108"/>
      <c r="G310" s="111"/>
      <c r="H310" s="108"/>
      <c r="I310" s="111"/>
      <c r="J310" s="108"/>
      <c r="K310" s="111"/>
    </row>
    <row r="311" spans="1:11" x14ac:dyDescent="0.3">
      <c r="A311" s="108"/>
      <c r="B311" s="108"/>
      <c r="C311" s="108"/>
      <c r="D311" s="108"/>
      <c r="E311" s="108"/>
      <c r="F311" s="108"/>
      <c r="G311" s="111"/>
      <c r="H311" s="108"/>
      <c r="I311" s="524"/>
      <c r="J311" s="524"/>
      <c r="K311" s="111"/>
    </row>
    <row r="312" spans="1:11" x14ac:dyDescent="0.3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</row>
    <row r="313" spans="1:11" x14ac:dyDescent="0.3">
      <c r="A313" s="112"/>
      <c r="B313" s="112"/>
      <c r="C313" s="112"/>
      <c r="D313" s="112"/>
      <c r="E313" s="112"/>
      <c r="F313" s="528"/>
      <c r="G313" s="528"/>
      <c r="H313" s="112"/>
      <c r="I313" s="112"/>
      <c r="J313" s="112"/>
      <c r="K313" s="112"/>
    </row>
    <row r="314" spans="1:11" x14ac:dyDescent="0.3">
      <c r="A314" s="113"/>
      <c r="B314" s="113"/>
      <c r="C314" s="113"/>
      <c r="D314" s="113"/>
      <c r="E314" s="113"/>
      <c r="F314" s="529"/>
      <c r="G314" s="529"/>
      <c r="H314" s="113"/>
      <c r="I314" s="114"/>
      <c r="J314" s="115"/>
      <c r="K314" s="115"/>
    </row>
    <row r="315" spans="1:11" x14ac:dyDescent="0.3">
      <c r="A315" s="116"/>
      <c r="B315" s="116"/>
      <c r="C315" s="116"/>
      <c r="D315" s="116"/>
      <c r="E315" s="116"/>
      <c r="F315" s="527"/>
      <c r="G315" s="527"/>
      <c r="H315" s="116"/>
      <c r="I315" s="117"/>
      <c r="J315" s="118"/>
      <c r="K315" s="118"/>
    </row>
    <row r="316" spans="1:11" x14ac:dyDescent="0.3">
      <c r="A316" s="116"/>
      <c r="B316" s="116"/>
      <c r="C316" s="116"/>
      <c r="D316" s="116"/>
      <c r="E316" s="116"/>
      <c r="F316" s="527"/>
      <c r="G316" s="527"/>
      <c r="H316" s="116"/>
      <c r="I316" s="117"/>
      <c r="J316" s="118"/>
      <c r="K316" s="118"/>
    </row>
    <row r="317" spans="1:11" x14ac:dyDescent="0.3">
      <c r="A317" s="116"/>
      <c r="B317" s="116"/>
      <c r="C317" s="116"/>
      <c r="D317" s="116"/>
      <c r="E317" s="116"/>
      <c r="F317" s="527"/>
      <c r="G317" s="527"/>
      <c r="H317" s="116"/>
      <c r="I317" s="117"/>
      <c r="J317" s="118"/>
      <c r="K317" s="118"/>
    </row>
    <row r="318" spans="1:11" x14ac:dyDescent="0.3">
      <c r="A318" s="116"/>
      <c r="B318" s="116"/>
      <c r="C318" s="116"/>
      <c r="D318" s="116"/>
      <c r="E318" s="116"/>
      <c r="F318" s="527"/>
      <c r="G318" s="527"/>
      <c r="H318" s="116"/>
      <c r="I318" s="117"/>
      <c r="J318" s="118"/>
      <c r="K318" s="118"/>
    </row>
    <row r="319" spans="1:11" x14ac:dyDescent="0.3">
      <c r="A319" s="116"/>
      <c r="B319" s="116"/>
      <c r="C319" s="116"/>
      <c r="D319" s="116"/>
      <c r="E319" s="116"/>
      <c r="F319" s="116"/>
      <c r="G319" s="118"/>
      <c r="H319" s="116"/>
      <c r="I319" s="118"/>
      <c r="J319" s="116"/>
      <c r="K319" s="118"/>
    </row>
    <row r="320" spans="1:11" x14ac:dyDescent="0.3">
      <c r="A320" s="116"/>
      <c r="B320" s="116"/>
      <c r="C320" s="116"/>
      <c r="D320" s="116"/>
      <c r="E320" s="116"/>
      <c r="F320" s="116"/>
      <c r="G320" s="118"/>
      <c r="H320" s="116"/>
      <c r="I320" s="527"/>
      <c r="J320" s="527"/>
      <c r="K320" s="118"/>
    </row>
    <row r="321" spans="1:11" x14ac:dyDescent="0.3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</row>
    <row r="322" spans="1:11" x14ac:dyDescent="0.3">
      <c r="A322" s="99"/>
      <c r="B322" s="100"/>
      <c r="C322" s="99"/>
      <c r="D322" s="99"/>
      <c r="E322" s="99"/>
      <c r="F322" s="525"/>
      <c r="G322" s="525"/>
      <c r="H322" s="101"/>
      <c r="I322" s="100"/>
      <c r="J322" s="100"/>
      <c r="K322" s="100"/>
    </row>
    <row r="323" spans="1:11" x14ac:dyDescent="0.3">
      <c r="A323" s="102"/>
      <c r="B323" s="103"/>
      <c r="C323" s="102"/>
      <c r="D323" s="102"/>
      <c r="E323" s="102"/>
      <c r="F323" s="526"/>
      <c r="G323" s="526"/>
      <c r="H323" s="104"/>
      <c r="I323" s="105"/>
      <c r="J323" s="106"/>
      <c r="K323" s="106"/>
    </row>
    <row r="324" spans="1:11" x14ac:dyDescent="0.3">
      <c r="A324" s="107"/>
      <c r="B324" s="108"/>
      <c r="C324" s="107"/>
      <c r="D324" s="107"/>
      <c r="E324" s="107"/>
      <c r="F324" s="523"/>
      <c r="G324" s="523"/>
      <c r="H324" s="109"/>
      <c r="I324" s="110"/>
      <c r="J324" s="111"/>
      <c r="K324" s="111"/>
    </row>
    <row r="325" spans="1:11" x14ac:dyDescent="0.3">
      <c r="A325" s="108"/>
      <c r="B325" s="108"/>
      <c r="C325" s="108"/>
      <c r="D325" s="108"/>
      <c r="E325" s="108"/>
      <c r="F325" s="108"/>
      <c r="G325" s="111"/>
      <c r="H325" s="108"/>
      <c r="I325" s="111"/>
      <c r="J325" s="108"/>
      <c r="K325" s="111"/>
    </row>
    <row r="326" spans="1:11" x14ac:dyDescent="0.3">
      <c r="A326" s="108"/>
      <c r="B326" s="108"/>
      <c r="C326" s="108"/>
      <c r="D326" s="108"/>
      <c r="E326" s="108"/>
      <c r="F326" s="108"/>
      <c r="G326" s="111"/>
      <c r="H326" s="108"/>
      <c r="I326" s="524"/>
      <c r="J326" s="524"/>
      <c r="K326" s="111"/>
    </row>
    <row r="327" spans="1:11" x14ac:dyDescent="0.3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</row>
    <row r="328" spans="1:11" x14ac:dyDescent="0.3">
      <c r="A328" s="99"/>
      <c r="B328" s="100"/>
      <c r="C328" s="99"/>
      <c r="D328" s="99"/>
      <c r="E328" s="99"/>
      <c r="F328" s="525"/>
      <c r="G328" s="525"/>
      <c r="H328" s="101"/>
      <c r="I328" s="100"/>
      <c r="J328" s="100"/>
      <c r="K328" s="100"/>
    </row>
    <row r="329" spans="1:11" x14ac:dyDescent="0.3">
      <c r="A329" s="102"/>
      <c r="B329" s="103"/>
      <c r="C329" s="102"/>
      <c r="D329" s="102"/>
      <c r="E329" s="102"/>
      <c r="F329" s="526"/>
      <c r="G329" s="526"/>
      <c r="H329" s="104"/>
      <c r="I329" s="105"/>
      <c r="J329" s="106"/>
      <c r="K329" s="106"/>
    </row>
    <row r="330" spans="1:11" x14ac:dyDescent="0.3">
      <c r="A330" s="107"/>
      <c r="B330" s="108"/>
      <c r="C330" s="107"/>
      <c r="D330" s="107"/>
      <c r="E330" s="107"/>
      <c r="F330" s="523"/>
      <c r="G330" s="523"/>
      <c r="H330" s="109"/>
      <c r="I330" s="110"/>
      <c r="J330" s="111"/>
      <c r="K330" s="111"/>
    </row>
    <row r="331" spans="1:11" x14ac:dyDescent="0.3">
      <c r="A331" s="108"/>
      <c r="B331" s="108"/>
      <c r="C331" s="108"/>
      <c r="D331" s="108"/>
      <c r="E331" s="108"/>
      <c r="F331" s="108"/>
      <c r="G331" s="111"/>
      <c r="H331" s="108"/>
      <c r="I331" s="111"/>
      <c r="J331" s="108"/>
      <c r="K331" s="111"/>
    </row>
    <row r="332" spans="1:11" x14ac:dyDescent="0.3">
      <c r="A332" s="108"/>
      <c r="B332" s="108"/>
      <c r="C332" s="108"/>
      <c r="D332" s="108"/>
      <c r="E332" s="108"/>
      <c r="F332" s="108"/>
      <c r="G332" s="111"/>
      <c r="H332" s="108"/>
      <c r="I332" s="524"/>
      <c r="J332" s="524"/>
      <c r="K332" s="111"/>
    </row>
    <row r="333" spans="1:11" x14ac:dyDescent="0.3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</row>
    <row r="334" spans="1:11" x14ac:dyDescent="0.3">
      <c r="A334" s="99"/>
      <c r="B334" s="100"/>
      <c r="C334" s="99"/>
      <c r="D334" s="99"/>
      <c r="E334" s="99"/>
      <c r="F334" s="525"/>
      <c r="G334" s="525"/>
      <c r="H334" s="101"/>
      <c r="I334" s="100"/>
      <c r="J334" s="100"/>
      <c r="K334" s="100"/>
    </row>
    <row r="335" spans="1:11" x14ac:dyDescent="0.3">
      <c r="A335" s="102"/>
      <c r="B335" s="103"/>
      <c r="C335" s="102"/>
      <c r="D335" s="102"/>
      <c r="E335" s="102"/>
      <c r="F335" s="526"/>
      <c r="G335" s="526"/>
      <c r="H335" s="104"/>
      <c r="I335" s="105"/>
      <c r="J335" s="106"/>
      <c r="K335" s="106"/>
    </row>
    <row r="336" spans="1:11" x14ac:dyDescent="0.3">
      <c r="A336" s="107"/>
      <c r="B336" s="108"/>
      <c r="C336" s="107"/>
      <c r="D336" s="107"/>
      <c r="E336" s="107"/>
      <c r="F336" s="523"/>
      <c r="G336" s="523"/>
      <c r="H336" s="109"/>
      <c r="I336" s="110"/>
      <c r="J336" s="111"/>
      <c r="K336" s="111"/>
    </row>
    <row r="337" spans="1:11" x14ac:dyDescent="0.3">
      <c r="A337" s="108"/>
      <c r="B337" s="108"/>
      <c r="C337" s="108"/>
      <c r="D337" s="108"/>
      <c r="E337" s="108"/>
      <c r="F337" s="108"/>
      <c r="G337" s="111"/>
      <c r="H337" s="108"/>
      <c r="I337" s="111"/>
      <c r="J337" s="108"/>
      <c r="K337" s="111"/>
    </row>
    <row r="338" spans="1:11" x14ac:dyDescent="0.3">
      <c r="A338" s="108"/>
      <c r="B338" s="108"/>
      <c r="C338" s="108"/>
      <c r="D338" s="108"/>
      <c r="E338" s="108"/>
      <c r="F338" s="108"/>
      <c r="G338" s="111"/>
      <c r="H338" s="108"/>
      <c r="I338" s="524"/>
      <c r="J338" s="524"/>
      <c r="K338" s="111"/>
    </row>
    <row r="339" spans="1:11" x14ac:dyDescent="0.3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</row>
    <row r="340" spans="1:11" x14ac:dyDescent="0.3">
      <c r="A340" s="99"/>
      <c r="B340" s="100"/>
      <c r="C340" s="99"/>
      <c r="D340" s="99"/>
      <c r="E340" s="99"/>
      <c r="F340" s="525"/>
      <c r="G340" s="525"/>
      <c r="H340" s="101"/>
      <c r="I340" s="100"/>
      <c r="J340" s="100"/>
      <c r="K340" s="100"/>
    </row>
    <row r="341" spans="1:11" x14ac:dyDescent="0.3">
      <c r="A341" s="102"/>
      <c r="B341" s="103"/>
      <c r="C341" s="102"/>
      <c r="D341" s="102"/>
      <c r="E341" s="102"/>
      <c r="F341" s="526"/>
      <c r="G341" s="526"/>
      <c r="H341" s="104"/>
      <c r="I341" s="105"/>
      <c r="J341" s="106"/>
      <c r="K341" s="106"/>
    </row>
    <row r="342" spans="1:11" x14ac:dyDescent="0.3">
      <c r="A342" s="107"/>
      <c r="B342" s="108"/>
      <c r="C342" s="107"/>
      <c r="D342" s="107"/>
      <c r="E342" s="107"/>
      <c r="F342" s="523"/>
      <c r="G342" s="523"/>
      <c r="H342" s="109"/>
      <c r="I342" s="110"/>
      <c r="J342" s="111"/>
      <c r="K342" s="111"/>
    </row>
    <row r="343" spans="1:11" x14ac:dyDescent="0.3">
      <c r="A343" s="108"/>
      <c r="B343" s="108"/>
      <c r="C343" s="108"/>
      <c r="D343" s="108"/>
      <c r="E343" s="108"/>
      <c r="F343" s="108"/>
      <c r="G343" s="111"/>
      <c r="H343" s="108"/>
      <c r="I343" s="111"/>
      <c r="J343" s="108"/>
      <c r="K343" s="111"/>
    </row>
    <row r="344" spans="1:11" x14ac:dyDescent="0.3">
      <c r="A344" s="108"/>
      <c r="B344" s="108"/>
      <c r="C344" s="108"/>
      <c r="D344" s="108"/>
      <c r="E344" s="108"/>
      <c r="F344" s="108"/>
      <c r="G344" s="111"/>
      <c r="H344" s="108"/>
      <c r="I344" s="524"/>
      <c r="J344" s="524"/>
      <c r="K344" s="111"/>
    </row>
    <row r="345" spans="1:11" x14ac:dyDescent="0.3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 spans="1:11" x14ac:dyDescent="0.3">
      <c r="A346" s="99"/>
      <c r="B346" s="100"/>
      <c r="C346" s="99"/>
      <c r="D346" s="99"/>
      <c r="E346" s="99"/>
      <c r="F346" s="525"/>
      <c r="G346" s="525"/>
      <c r="H346" s="101"/>
      <c r="I346" s="100"/>
      <c r="J346" s="100"/>
      <c r="K346" s="100"/>
    </row>
    <row r="347" spans="1:11" x14ac:dyDescent="0.3">
      <c r="A347" s="102"/>
      <c r="B347" s="103"/>
      <c r="C347" s="102"/>
      <c r="D347" s="102"/>
      <c r="E347" s="102"/>
      <c r="F347" s="526"/>
      <c r="G347" s="526"/>
      <c r="H347" s="104"/>
      <c r="I347" s="105"/>
      <c r="J347" s="106"/>
      <c r="K347" s="106"/>
    </row>
    <row r="348" spans="1:11" x14ac:dyDescent="0.3">
      <c r="A348" s="107"/>
      <c r="B348" s="108"/>
      <c r="C348" s="107"/>
      <c r="D348" s="107"/>
      <c r="E348" s="107"/>
      <c r="F348" s="523"/>
      <c r="G348" s="523"/>
      <c r="H348" s="109"/>
      <c r="I348" s="110"/>
      <c r="J348" s="111"/>
      <c r="K348" s="111"/>
    </row>
    <row r="349" spans="1:11" x14ac:dyDescent="0.3">
      <c r="A349" s="107"/>
      <c r="B349" s="108"/>
      <c r="C349" s="107"/>
      <c r="D349" s="107"/>
      <c r="E349" s="107"/>
      <c r="F349" s="523"/>
      <c r="G349" s="523"/>
      <c r="H349" s="109"/>
      <c r="I349" s="110"/>
      <c r="J349" s="111"/>
      <c r="K349" s="111"/>
    </row>
    <row r="350" spans="1:11" x14ac:dyDescent="0.3">
      <c r="A350" s="107"/>
      <c r="B350" s="108"/>
      <c r="C350" s="107"/>
      <c r="D350" s="107"/>
      <c r="E350" s="107"/>
      <c r="F350" s="523"/>
      <c r="G350" s="523"/>
      <c r="H350" s="109"/>
      <c r="I350" s="110"/>
      <c r="J350" s="111"/>
      <c r="K350" s="111"/>
    </row>
    <row r="351" spans="1:11" x14ac:dyDescent="0.3">
      <c r="A351" s="107"/>
      <c r="B351" s="108"/>
      <c r="C351" s="107"/>
      <c r="D351" s="107"/>
      <c r="E351" s="107"/>
      <c r="F351" s="523"/>
      <c r="G351" s="523"/>
      <c r="H351" s="109"/>
      <c r="I351" s="110"/>
      <c r="J351" s="111"/>
      <c r="K351" s="111"/>
    </row>
    <row r="352" spans="1:11" x14ac:dyDescent="0.3">
      <c r="A352" s="108"/>
      <c r="B352" s="108"/>
      <c r="C352" s="108"/>
      <c r="D352" s="108"/>
      <c r="E352" s="108"/>
      <c r="F352" s="108"/>
      <c r="G352" s="111"/>
      <c r="H352" s="108"/>
      <c r="I352" s="111"/>
      <c r="J352" s="108"/>
      <c r="K352" s="111"/>
    </row>
    <row r="353" spans="1:11" x14ac:dyDescent="0.3">
      <c r="A353" s="108"/>
      <c r="B353" s="108"/>
      <c r="C353" s="108"/>
      <c r="D353" s="108"/>
      <c r="E353" s="108"/>
      <c r="F353" s="108"/>
      <c r="G353" s="111"/>
      <c r="H353" s="108"/>
      <c r="I353" s="524"/>
      <c r="J353" s="524"/>
      <c r="K353" s="111"/>
    </row>
    <row r="354" spans="1:11" x14ac:dyDescent="0.3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</row>
    <row r="355" spans="1:11" x14ac:dyDescent="0.3">
      <c r="A355" s="99"/>
      <c r="B355" s="100"/>
      <c r="C355" s="99"/>
      <c r="D355" s="99"/>
      <c r="E355" s="99"/>
      <c r="F355" s="525"/>
      <c r="G355" s="525"/>
      <c r="H355" s="101"/>
      <c r="I355" s="100"/>
      <c r="J355" s="100"/>
      <c r="K355" s="100"/>
    </row>
    <row r="356" spans="1:11" x14ac:dyDescent="0.3">
      <c r="A356" s="102"/>
      <c r="B356" s="103"/>
      <c r="C356" s="102"/>
      <c r="D356" s="102"/>
      <c r="E356" s="102"/>
      <c r="F356" s="526"/>
      <c r="G356" s="526"/>
      <c r="H356" s="104"/>
      <c r="I356" s="105"/>
      <c r="J356" s="106"/>
      <c r="K356" s="106"/>
    </row>
    <row r="357" spans="1:11" x14ac:dyDescent="0.3">
      <c r="A357" s="107"/>
      <c r="B357" s="108"/>
      <c r="C357" s="107"/>
      <c r="D357" s="107"/>
      <c r="E357" s="107"/>
      <c r="F357" s="523"/>
      <c r="G357" s="523"/>
      <c r="H357" s="109"/>
      <c r="I357" s="110"/>
      <c r="J357" s="111"/>
      <c r="K357" s="111"/>
    </row>
    <row r="358" spans="1:11" x14ac:dyDescent="0.3">
      <c r="A358" s="107"/>
      <c r="B358" s="108"/>
      <c r="C358" s="107"/>
      <c r="D358" s="107"/>
      <c r="E358" s="107"/>
      <c r="F358" s="523"/>
      <c r="G358" s="523"/>
      <c r="H358" s="109"/>
      <c r="I358" s="110"/>
      <c r="J358" s="111"/>
      <c r="K358" s="111"/>
    </row>
    <row r="359" spans="1:11" x14ac:dyDescent="0.3">
      <c r="A359" s="107"/>
      <c r="B359" s="108"/>
      <c r="C359" s="107"/>
      <c r="D359" s="107"/>
      <c r="E359" s="107"/>
      <c r="F359" s="523"/>
      <c r="G359" s="523"/>
      <c r="H359" s="109"/>
      <c r="I359" s="110"/>
      <c r="J359" s="111"/>
      <c r="K359" s="111"/>
    </row>
    <row r="360" spans="1:11" x14ac:dyDescent="0.3">
      <c r="A360" s="107"/>
      <c r="B360" s="108"/>
      <c r="C360" s="107"/>
      <c r="D360" s="107"/>
      <c r="E360" s="107"/>
      <c r="F360" s="523"/>
      <c r="G360" s="523"/>
      <c r="H360" s="109"/>
      <c r="I360" s="110"/>
      <c r="J360" s="111"/>
      <c r="K360" s="111"/>
    </row>
    <row r="361" spans="1:11" x14ac:dyDescent="0.3">
      <c r="A361" s="107"/>
      <c r="B361" s="108"/>
      <c r="C361" s="107"/>
      <c r="D361" s="107"/>
      <c r="E361" s="107"/>
      <c r="F361" s="523"/>
      <c r="G361" s="523"/>
      <c r="H361" s="109"/>
      <c r="I361" s="110"/>
      <c r="J361" s="111"/>
      <c r="K361" s="111"/>
    </row>
    <row r="362" spans="1:11" x14ac:dyDescent="0.3">
      <c r="A362" s="107"/>
      <c r="B362" s="108"/>
      <c r="C362" s="107"/>
      <c r="D362" s="107"/>
      <c r="E362" s="107"/>
      <c r="F362" s="523"/>
      <c r="G362" s="523"/>
      <c r="H362" s="109"/>
      <c r="I362" s="110"/>
      <c r="J362" s="111"/>
      <c r="K362" s="111"/>
    </row>
    <row r="363" spans="1:11" x14ac:dyDescent="0.3">
      <c r="A363" s="107"/>
      <c r="B363" s="108"/>
      <c r="C363" s="107"/>
      <c r="D363" s="107"/>
      <c r="E363" s="107"/>
      <c r="F363" s="523"/>
      <c r="G363" s="523"/>
      <c r="H363" s="109"/>
      <c r="I363" s="110"/>
      <c r="J363" s="111"/>
      <c r="K363" s="111"/>
    </row>
    <row r="364" spans="1:11" x14ac:dyDescent="0.3">
      <c r="A364" s="107"/>
      <c r="B364" s="108"/>
      <c r="C364" s="107"/>
      <c r="D364" s="107"/>
      <c r="E364" s="107"/>
      <c r="F364" s="523"/>
      <c r="G364" s="523"/>
      <c r="H364" s="109"/>
      <c r="I364" s="110"/>
      <c r="J364" s="111"/>
      <c r="K364" s="111"/>
    </row>
    <row r="365" spans="1:11" x14ac:dyDescent="0.3">
      <c r="A365" s="107"/>
      <c r="B365" s="108"/>
      <c r="C365" s="107"/>
      <c r="D365" s="107"/>
      <c r="E365" s="107"/>
      <c r="F365" s="523"/>
      <c r="G365" s="523"/>
      <c r="H365" s="109"/>
      <c r="I365" s="110"/>
      <c r="J365" s="111"/>
      <c r="K365" s="111"/>
    </row>
    <row r="366" spans="1:11" x14ac:dyDescent="0.3">
      <c r="A366" s="108"/>
      <c r="B366" s="108"/>
      <c r="C366" s="108"/>
      <c r="D366" s="108"/>
      <c r="E366" s="108"/>
      <c r="F366" s="108"/>
      <c r="G366" s="111"/>
      <c r="H366" s="108"/>
      <c r="I366" s="111"/>
      <c r="J366" s="108"/>
      <c r="K366" s="111"/>
    </row>
    <row r="367" spans="1:11" x14ac:dyDescent="0.3">
      <c r="A367" s="108"/>
      <c r="B367" s="108"/>
      <c r="C367" s="108"/>
      <c r="D367" s="108"/>
      <c r="E367" s="108"/>
      <c r="F367" s="108"/>
      <c r="G367" s="111"/>
      <c r="H367" s="108"/>
      <c r="I367" s="524"/>
      <c r="J367" s="524"/>
      <c r="K367" s="111"/>
    </row>
    <row r="368" spans="1:11" x14ac:dyDescent="0.3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</row>
    <row r="369" spans="1:11" x14ac:dyDescent="0.3">
      <c r="A369" s="99"/>
      <c r="B369" s="100"/>
      <c r="C369" s="99"/>
      <c r="D369" s="99"/>
      <c r="E369" s="99"/>
      <c r="F369" s="525"/>
      <c r="G369" s="525"/>
      <c r="H369" s="101"/>
      <c r="I369" s="100"/>
      <c r="J369" s="100"/>
      <c r="K369" s="100"/>
    </row>
    <row r="370" spans="1:11" x14ac:dyDescent="0.3">
      <c r="A370" s="102"/>
      <c r="B370" s="103"/>
      <c r="C370" s="102"/>
      <c r="D370" s="102"/>
      <c r="E370" s="102"/>
      <c r="F370" s="526"/>
      <c r="G370" s="526"/>
      <c r="H370" s="104"/>
      <c r="I370" s="105"/>
      <c r="J370" s="106"/>
      <c r="K370" s="106"/>
    </row>
    <row r="371" spans="1:11" x14ac:dyDescent="0.3">
      <c r="A371" s="107"/>
      <c r="B371" s="108"/>
      <c r="C371" s="107"/>
      <c r="D371" s="107"/>
      <c r="E371" s="107"/>
      <c r="F371" s="523"/>
      <c r="G371" s="523"/>
      <c r="H371" s="109"/>
      <c r="I371" s="110"/>
      <c r="J371" s="111"/>
      <c r="K371" s="111"/>
    </row>
    <row r="372" spans="1:11" x14ac:dyDescent="0.3">
      <c r="A372" s="107"/>
      <c r="B372" s="108"/>
      <c r="C372" s="107"/>
      <c r="D372" s="107"/>
      <c r="E372" s="107"/>
      <c r="F372" s="523"/>
      <c r="G372" s="523"/>
      <c r="H372" s="109"/>
      <c r="I372" s="110"/>
      <c r="J372" s="111"/>
      <c r="K372" s="111"/>
    </row>
    <row r="373" spans="1:11" x14ac:dyDescent="0.3">
      <c r="A373" s="107"/>
      <c r="B373" s="108"/>
      <c r="C373" s="107"/>
      <c r="D373" s="107"/>
      <c r="E373" s="107"/>
      <c r="F373" s="523"/>
      <c r="G373" s="523"/>
      <c r="H373" s="109"/>
      <c r="I373" s="110"/>
      <c r="J373" s="111"/>
      <c r="K373" s="111"/>
    </row>
    <row r="374" spans="1:11" x14ac:dyDescent="0.3">
      <c r="A374" s="108"/>
      <c r="B374" s="108"/>
      <c r="C374" s="108"/>
      <c r="D374" s="108"/>
      <c r="E374" s="108"/>
      <c r="F374" s="108"/>
      <c r="G374" s="111"/>
      <c r="H374" s="108"/>
      <c r="I374" s="111"/>
      <c r="J374" s="108"/>
      <c r="K374" s="111"/>
    </row>
    <row r="375" spans="1:11" x14ac:dyDescent="0.3">
      <c r="A375" s="108"/>
      <c r="B375" s="108"/>
      <c r="C375" s="108"/>
      <c r="D375" s="108"/>
      <c r="E375" s="108"/>
      <c r="F375" s="108"/>
      <c r="G375" s="111"/>
      <c r="H375" s="108"/>
      <c r="I375" s="524"/>
      <c r="J375" s="524"/>
      <c r="K375" s="111"/>
    </row>
    <row r="376" spans="1:11" x14ac:dyDescent="0.3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</row>
    <row r="377" spans="1:11" x14ac:dyDescent="0.3">
      <c r="A377" s="99"/>
      <c r="B377" s="100"/>
      <c r="C377" s="99"/>
      <c r="D377" s="99"/>
      <c r="E377" s="99"/>
      <c r="F377" s="525"/>
      <c r="G377" s="525"/>
      <c r="H377" s="101"/>
      <c r="I377" s="100"/>
      <c r="J377" s="100"/>
      <c r="K377" s="100"/>
    </row>
    <row r="378" spans="1:11" x14ac:dyDescent="0.3">
      <c r="A378" s="102"/>
      <c r="B378" s="103"/>
      <c r="C378" s="102"/>
      <c r="D378" s="102"/>
      <c r="E378" s="102"/>
      <c r="F378" s="526"/>
      <c r="G378" s="526"/>
      <c r="H378" s="104"/>
      <c r="I378" s="105"/>
      <c r="J378" s="106"/>
      <c r="K378" s="106"/>
    </row>
    <row r="379" spans="1:11" x14ac:dyDescent="0.3">
      <c r="A379" s="107"/>
      <c r="B379" s="108"/>
      <c r="C379" s="107"/>
      <c r="D379" s="107"/>
      <c r="E379" s="107"/>
      <c r="F379" s="523"/>
      <c r="G379" s="523"/>
      <c r="H379" s="109"/>
      <c r="I379" s="110"/>
      <c r="J379" s="111"/>
      <c r="K379" s="111"/>
    </row>
    <row r="380" spans="1:11" x14ac:dyDescent="0.3">
      <c r="A380" s="107"/>
      <c r="B380" s="108"/>
      <c r="C380" s="107"/>
      <c r="D380" s="107"/>
      <c r="E380" s="107"/>
      <c r="F380" s="523"/>
      <c r="G380" s="523"/>
      <c r="H380" s="109"/>
      <c r="I380" s="110"/>
      <c r="J380" s="111"/>
      <c r="K380" s="111"/>
    </row>
    <row r="381" spans="1:11" x14ac:dyDescent="0.3">
      <c r="A381" s="107"/>
      <c r="B381" s="108"/>
      <c r="C381" s="107"/>
      <c r="D381" s="107"/>
      <c r="E381" s="107"/>
      <c r="F381" s="523"/>
      <c r="G381" s="523"/>
      <c r="H381" s="109"/>
      <c r="I381" s="110"/>
      <c r="J381" s="111"/>
      <c r="K381" s="111"/>
    </row>
    <row r="382" spans="1:11" x14ac:dyDescent="0.3">
      <c r="A382" s="108"/>
      <c r="B382" s="108"/>
      <c r="C382" s="108"/>
      <c r="D382" s="108"/>
      <c r="E382" s="108"/>
      <c r="F382" s="108"/>
      <c r="G382" s="111"/>
      <c r="H382" s="108"/>
      <c r="I382" s="111"/>
      <c r="J382" s="108"/>
      <c r="K382" s="111"/>
    </row>
    <row r="383" spans="1:11" x14ac:dyDescent="0.3">
      <c r="A383" s="108"/>
      <c r="B383" s="108"/>
      <c r="C383" s="108"/>
      <c r="D383" s="108"/>
      <c r="E383" s="108"/>
      <c r="F383" s="108"/>
      <c r="G383" s="111"/>
      <c r="H383" s="108"/>
      <c r="I383" s="524"/>
      <c r="J383" s="524"/>
      <c r="K383" s="111"/>
    </row>
    <row r="384" spans="1:11" x14ac:dyDescent="0.3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</row>
    <row r="385" spans="1:11" x14ac:dyDescent="0.3">
      <c r="A385" s="99"/>
      <c r="B385" s="100"/>
      <c r="C385" s="99"/>
      <c r="D385" s="99"/>
      <c r="E385" s="99"/>
      <c r="F385" s="525"/>
      <c r="G385" s="525"/>
      <c r="H385" s="101"/>
      <c r="I385" s="100"/>
      <c r="J385" s="100"/>
      <c r="K385" s="100"/>
    </row>
    <row r="386" spans="1:11" x14ac:dyDescent="0.3">
      <c r="A386" s="102"/>
      <c r="B386" s="103"/>
      <c r="C386" s="102"/>
      <c r="D386" s="102"/>
      <c r="E386" s="102"/>
      <c r="F386" s="526"/>
      <c r="G386" s="526"/>
      <c r="H386" s="104"/>
      <c r="I386" s="105"/>
      <c r="J386" s="106"/>
      <c r="K386" s="106"/>
    </row>
    <row r="387" spans="1:11" x14ac:dyDescent="0.3">
      <c r="A387" s="107"/>
      <c r="B387" s="108"/>
      <c r="C387" s="107"/>
      <c r="D387" s="107"/>
      <c r="E387" s="107"/>
      <c r="F387" s="523"/>
      <c r="G387" s="523"/>
      <c r="H387" s="109"/>
      <c r="I387" s="110"/>
      <c r="J387" s="111"/>
      <c r="K387" s="111"/>
    </row>
    <row r="388" spans="1:11" x14ac:dyDescent="0.3">
      <c r="A388" s="107"/>
      <c r="B388" s="108"/>
      <c r="C388" s="107"/>
      <c r="D388" s="107"/>
      <c r="E388" s="107"/>
      <c r="F388" s="523"/>
      <c r="G388" s="523"/>
      <c r="H388" s="109"/>
      <c r="I388" s="110"/>
      <c r="J388" s="111"/>
      <c r="K388" s="111"/>
    </row>
    <row r="389" spans="1:11" x14ac:dyDescent="0.3">
      <c r="A389" s="107"/>
      <c r="B389" s="108"/>
      <c r="C389" s="107"/>
      <c r="D389" s="107"/>
      <c r="E389" s="107"/>
      <c r="F389" s="523"/>
      <c r="G389" s="523"/>
      <c r="H389" s="109"/>
      <c r="I389" s="110"/>
      <c r="J389" s="111"/>
      <c r="K389" s="111"/>
    </row>
    <row r="390" spans="1:11" x14ac:dyDescent="0.3">
      <c r="A390" s="107"/>
      <c r="B390" s="108"/>
      <c r="C390" s="107"/>
      <c r="D390" s="107"/>
      <c r="E390" s="107"/>
      <c r="F390" s="523"/>
      <c r="G390" s="523"/>
      <c r="H390" s="109"/>
      <c r="I390" s="110"/>
      <c r="J390" s="111"/>
      <c r="K390" s="111"/>
    </row>
    <row r="391" spans="1:11" x14ac:dyDescent="0.3">
      <c r="A391" s="107"/>
      <c r="B391" s="108"/>
      <c r="C391" s="107"/>
      <c r="D391" s="107"/>
      <c r="E391" s="107"/>
      <c r="F391" s="523"/>
      <c r="G391" s="523"/>
      <c r="H391" s="109"/>
      <c r="I391" s="110"/>
      <c r="J391" s="111"/>
      <c r="K391" s="111"/>
    </row>
    <row r="392" spans="1:11" x14ac:dyDescent="0.3">
      <c r="A392" s="107"/>
      <c r="B392" s="108"/>
      <c r="C392" s="107"/>
      <c r="D392" s="107"/>
      <c r="E392" s="107"/>
      <c r="F392" s="523"/>
      <c r="G392" s="523"/>
      <c r="H392" s="109"/>
      <c r="I392" s="110"/>
      <c r="J392" s="111"/>
      <c r="K392" s="111"/>
    </row>
    <row r="393" spans="1:11" x14ac:dyDescent="0.3">
      <c r="A393" s="107"/>
      <c r="B393" s="108"/>
      <c r="C393" s="107"/>
      <c r="D393" s="107"/>
      <c r="E393" s="107"/>
      <c r="F393" s="523"/>
      <c r="G393" s="523"/>
      <c r="H393" s="109"/>
      <c r="I393" s="110"/>
      <c r="J393" s="111"/>
      <c r="K393" s="111"/>
    </row>
    <row r="394" spans="1:11" x14ac:dyDescent="0.3">
      <c r="A394" s="107"/>
      <c r="B394" s="108"/>
      <c r="C394" s="107"/>
      <c r="D394" s="107"/>
      <c r="E394" s="107"/>
      <c r="F394" s="523"/>
      <c r="G394" s="523"/>
      <c r="H394" s="109"/>
      <c r="I394" s="110"/>
      <c r="J394" s="111"/>
      <c r="K394" s="111"/>
    </row>
    <row r="395" spans="1:11" x14ac:dyDescent="0.3">
      <c r="A395" s="107"/>
      <c r="B395" s="108"/>
      <c r="C395" s="107"/>
      <c r="D395" s="107"/>
      <c r="E395" s="107"/>
      <c r="F395" s="523"/>
      <c r="G395" s="523"/>
      <c r="H395" s="109"/>
      <c r="I395" s="110"/>
      <c r="J395" s="111"/>
      <c r="K395" s="111"/>
    </row>
    <row r="396" spans="1:11" x14ac:dyDescent="0.3">
      <c r="A396" s="107"/>
      <c r="B396" s="108"/>
      <c r="C396" s="107"/>
      <c r="D396" s="107"/>
      <c r="E396" s="107"/>
      <c r="F396" s="523"/>
      <c r="G396" s="523"/>
      <c r="H396" s="109"/>
      <c r="I396" s="110"/>
      <c r="J396" s="111"/>
      <c r="K396" s="111"/>
    </row>
    <row r="397" spans="1:11" x14ac:dyDescent="0.3">
      <c r="A397" s="107"/>
      <c r="B397" s="108"/>
      <c r="C397" s="107"/>
      <c r="D397" s="107"/>
      <c r="E397" s="107"/>
      <c r="F397" s="523"/>
      <c r="G397" s="523"/>
      <c r="H397" s="109"/>
      <c r="I397" s="110"/>
      <c r="J397" s="111"/>
      <c r="K397" s="111"/>
    </row>
    <row r="398" spans="1:11" x14ac:dyDescent="0.3">
      <c r="A398" s="107"/>
      <c r="B398" s="108"/>
      <c r="C398" s="107"/>
      <c r="D398" s="107"/>
      <c r="E398" s="107"/>
      <c r="F398" s="523"/>
      <c r="G398" s="523"/>
      <c r="H398" s="109"/>
      <c r="I398" s="110"/>
      <c r="J398" s="111"/>
      <c r="K398" s="111"/>
    </row>
    <row r="399" spans="1:11" x14ac:dyDescent="0.3">
      <c r="A399" s="107"/>
      <c r="B399" s="108"/>
      <c r="C399" s="107"/>
      <c r="D399" s="107"/>
      <c r="E399" s="107"/>
      <c r="F399" s="523"/>
      <c r="G399" s="523"/>
      <c r="H399" s="109"/>
      <c r="I399" s="110"/>
      <c r="J399" s="111"/>
      <c r="K399" s="111"/>
    </row>
    <row r="400" spans="1:11" x14ac:dyDescent="0.3">
      <c r="A400" s="107"/>
      <c r="B400" s="108"/>
      <c r="C400" s="107"/>
      <c r="D400" s="107"/>
      <c r="E400" s="107"/>
      <c r="F400" s="523"/>
      <c r="G400" s="523"/>
      <c r="H400" s="109"/>
      <c r="I400" s="110"/>
      <c r="J400" s="111"/>
      <c r="K400" s="111"/>
    </row>
    <row r="401" spans="1:11" x14ac:dyDescent="0.3">
      <c r="A401" s="107"/>
      <c r="B401" s="108"/>
      <c r="C401" s="107"/>
      <c r="D401" s="107"/>
      <c r="E401" s="107"/>
      <c r="F401" s="523"/>
      <c r="G401" s="523"/>
      <c r="H401" s="109"/>
      <c r="I401" s="110"/>
      <c r="J401" s="111"/>
      <c r="K401" s="111"/>
    </row>
    <row r="402" spans="1:11" x14ac:dyDescent="0.3">
      <c r="A402" s="108"/>
      <c r="B402" s="108"/>
      <c r="C402" s="108"/>
      <c r="D402" s="108"/>
      <c r="E402" s="108"/>
      <c r="F402" s="108"/>
      <c r="G402" s="111"/>
      <c r="H402" s="108"/>
      <c r="I402" s="111"/>
      <c r="J402" s="108"/>
      <c r="K402" s="111"/>
    </row>
    <row r="403" spans="1:11" x14ac:dyDescent="0.3">
      <c r="A403" s="108"/>
      <c r="B403" s="108"/>
      <c r="C403" s="108"/>
      <c r="D403" s="108"/>
      <c r="E403" s="108"/>
      <c r="F403" s="108"/>
      <c r="G403" s="111"/>
      <c r="H403" s="108"/>
      <c r="I403" s="524"/>
      <c r="J403" s="524"/>
      <c r="K403" s="111"/>
    </row>
    <row r="404" spans="1:11" x14ac:dyDescent="0.3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</row>
    <row r="405" spans="1:11" x14ac:dyDescent="0.3">
      <c r="A405" s="99"/>
      <c r="B405" s="100"/>
      <c r="C405" s="99"/>
      <c r="D405" s="99"/>
      <c r="E405" s="99"/>
      <c r="F405" s="525"/>
      <c r="G405" s="525"/>
      <c r="H405" s="101"/>
      <c r="I405" s="100"/>
      <c r="J405" s="100"/>
      <c r="K405" s="100"/>
    </row>
    <row r="406" spans="1:11" x14ac:dyDescent="0.3">
      <c r="A406" s="102"/>
      <c r="B406" s="103"/>
      <c r="C406" s="102"/>
      <c r="D406" s="102"/>
      <c r="E406" s="102"/>
      <c r="F406" s="526"/>
      <c r="G406" s="526"/>
      <c r="H406" s="104"/>
      <c r="I406" s="105"/>
      <c r="J406" s="106"/>
      <c r="K406" s="106"/>
    </row>
    <row r="407" spans="1:11" x14ac:dyDescent="0.3">
      <c r="A407" s="107"/>
      <c r="B407" s="108"/>
      <c r="C407" s="107"/>
      <c r="D407" s="107"/>
      <c r="E407" s="107"/>
      <c r="F407" s="523"/>
      <c r="G407" s="523"/>
      <c r="H407" s="109"/>
      <c r="I407" s="110"/>
      <c r="J407" s="111"/>
      <c r="K407" s="111"/>
    </row>
    <row r="408" spans="1:11" x14ac:dyDescent="0.3">
      <c r="A408" s="107"/>
      <c r="B408" s="108"/>
      <c r="C408" s="107"/>
      <c r="D408" s="107"/>
      <c r="E408" s="107"/>
      <c r="F408" s="523"/>
      <c r="G408" s="523"/>
      <c r="H408" s="109"/>
      <c r="I408" s="110"/>
      <c r="J408" s="111"/>
      <c r="K408" s="111"/>
    </row>
    <row r="409" spans="1:11" x14ac:dyDescent="0.3">
      <c r="A409" s="107"/>
      <c r="B409" s="108"/>
      <c r="C409" s="107"/>
      <c r="D409" s="107"/>
      <c r="E409" s="107"/>
      <c r="F409" s="523"/>
      <c r="G409" s="523"/>
      <c r="H409" s="109"/>
      <c r="I409" s="110"/>
      <c r="J409" s="111"/>
      <c r="K409" s="111"/>
    </row>
    <row r="410" spans="1:11" x14ac:dyDescent="0.3">
      <c r="A410" s="108"/>
      <c r="B410" s="108"/>
      <c r="C410" s="108"/>
      <c r="D410" s="108"/>
      <c r="E410" s="108"/>
      <c r="F410" s="108"/>
      <c r="G410" s="111"/>
      <c r="H410" s="108"/>
      <c r="I410" s="111"/>
      <c r="J410" s="108"/>
      <c r="K410" s="111"/>
    </row>
    <row r="411" spans="1:11" x14ac:dyDescent="0.3">
      <c r="A411" s="108"/>
      <c r="B411" s="108"/>
      <c r="C411" s="108"/>
      <c r="D411" s="108"/>
      <c r="E411" s="108"/>
      <c r="F411" s="108"/>
      <c r="G411" s="111"/>
      <c r="H411" s="108"/>
      <c r="I411" s="524"/>
      <c r="J411" s="524"/>
      <c r="K411" s="111"/>
    </row>
    <row r="412" spans="1:11" x14ac:dyDescent="0.3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 spans="1:11" x14ac:dyDescent="0.3">
      <c r="A413" s="99"/>
      <c r="B413" s="100"/>
      <c r="C413" s="99"/>
      <c r="D413" s="99"/>
      <c r="E413" s="99"/>
      <c r="F413" s="525"/>
      <c r="G413" s="525"/>
      <c r="H413" s="101"/>
      <c r="I413" s="100"/>
      <c r="J413" s="100"/>
      <c r="K413" s="100"/>
    </row>
    <row r="414" spans="1:11" x14ac:dyDescent="0.3">
      <c r="A414" s="102"/>
      <c r="B414" s="103"/>
      <c r="C414" s="102"/>
      <c r="D414" s="102"/>
      <c r="E414" s="102"/>
      <c r="F414" s="526"/>
      <c r="G414" s="526"/>
      <c r="H414" s="104"/>
      <c r="I414" s="105"/>
      <c r="J414" s="106"/>
      <c r="K414" s="106"/>
    </row>
    <row r="415" spans="1:11" x14ac:dyDescent="0.3">
      <c r="A415" s="107"/>
      <c r="B415" s="108"/>
      <c r="C415" s="107"/>
      <c r="D415" s="107"/>
      <c r="E415" s="107"/>
      <c r="F415" s="523"/>
      <c r="G415" s="523"/>
      <c r="H415" s="109"/>
      <c r="I415" s="110"/>
      <c r="J415" s="111"/>
      <c r="K415" s="111"/>
    </row>
    <row r="416" spans="1:11" x14ac:dyDescent="0.3">
      <c r="A416" s="107"/>
      <c r="B416" s="108"/>
      <c r="C416" s="107"/>
      <c r="D416" s="107"/>
      <c r="E416" s="107"/>
      <c r="F416" s="523"/>
      <c r="G416" s="523"/>
      <c r="H416" s="109"/>
      <c r="I416" s="110"/>
      <c r="J416" s="111"/>
      <c r="K416" s="111"/>
    </row>
    <row r="417" spans="1:11" x14ac:dyDescent="0.3">
      <c r="A417" s="107"/>
      <c r="B417" s="108"/>
      <c r="C417" s="107"/>
      <c r="D417" s="107"/>
      <c r="E417" s="107"/>
      <c r="F417" s="523"/>
      <c r="G417" s="523"/>
      <c r="H417" s="109"/>
      <c r="I417" s="110"/>
      <c r="J417" s="111"/>
      <c r="K417" s="111"/>
    </row>
    <row r="418" spans="1:11" x14ac:dyDescent="0.3">
      <c r="A418" s="108"/>
      <c r="B418" s="108"/>
      <c r="C418" s="108"/>
      <c r="D418" s="108"/>
      <c r="E418" s="108"/>
      <c r="F418" s="108"/>
      <c r="G418" s="111"/>
      <c r="H418" s="108"/>
      <c r="I418" s="111"/>
      <c r="J418" s="108"/>
      <c r="K418" s="111"/>
    </row>
    <row r="419" spans="1:11" x14ac:dyDescent="0.3">
      <c r="A419" s="108"/>
      <c r="B419" s="108"/>
      <c r="C419" s="108"/>
      <c r="D419" s="108"/>
      <c r="E419" s="108"/>
      <c r="F419" s="108"/>
      <c r="G419" s="111"/>
      <c r="H419" s="108"/>
      <c r="I419" s="524"/>
      <c r="J419" s="524"/>
      <c r="K419" s="111"/>
    </row>
    <row r="420" spans="1:11" x14ac:dyDescent="0.3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</row>
    <row r="421" spans="1:11" x14ac:dyDescent="0.3">
      <c r="A421" s="99"/>
      <c r="B421" s="100"/>
      <c r="C421" s="99"/>
      <c r="D421" s="99"/>
      <c r="E421" s="99"/>
      <c r="F421" s="525"/>
      <c r="G421" s="525"/>
      <c r="H421" s="101"/>
      <c r="I421" s="100"/>
      <c r="J421" s="100"/>
      <c r="K421" s="100"/>
    </row>
    <row r="422" spans="1:11" x14ac:dyDescent="0.3">
      <c r="A422" s="102"/>
      <c r="B422" s="103"/>
      <c r="C422" s="102"/>
      <c r="D422" s="102"/>
      <c r="E422" s="102"/>
      <c r="F422" s="526"/>
      <c r="G422" s="526"/>
      <c r="H422" s="104"/>
      <c r="I422" s="105"/>
      <c r="J422" s="106"/>
      <c r="K422" s="106"/>
    </row>
    <row r="423" spans="1:11" x14ac:dyDescent="0.3">
      <c r="A423" s="107"/>
      <c r="B423" s="108"/>
      <c r="C423" s="107"/>
      <c r="D423" s="107"/>
      <c r="E423" s="107"/>
      <c r="F423" s="523"/>
      <c r="G423" s="523"/>
      <c r="H423" s="109"/>
      <c r="I423" s="110"/>
      <c r="J423" s="111"/>
      <c r="K423" s="111"/>
    </row>
    <row r="424" spans="1:11" x14ac:dyDescent="0.3">
      <c r="A424" s="107"/>
      <c r="B424" s="108"/>
      <c r="C424" s="107"/>
      <c r="D424" s="107"/>
      <c r="E424" s="107"/>
      <c r="F424" s="523"/>
      <c r="G424" s="523"/>
      <c r="H424" s="109"/>
      <c r="I424" s="110"/>
      <c r="J424" s="111"/>
      <c r="K424" s="111"/>
    </row>
    <row r="425" spans="1:11" x14ac:dyDescent="0.3">
      <c r="A425" s="107"/>
      <c r="B425" s="108"/>
      <c r="C425" s="107"/>
      <c r="D425" s="107"/>
      <c r="E425" s="107"/>
      <c r="F425" s="523"/>
      <c r="G425" s="523"/>
      <c r="H425" s="109"/>
      <c r="I425" s="110"/>
      <c r="J425" s="111"/>
      <c r="K425" s="111"/>
    </row>
    <row r="426" spans="1:11" x14ac:dyDescent="0.3">
      <c r="A426" s="108"/>
      <c r="B426" s="108"/>
      <c r="C426" s="108"/>
      <c r="D426" s="108"/>
      <c r="E426" s="108"/>
      <c r="F426" s="108"/>
      <c r="G426" s="111"/>
      <c r="H426" s="108"/>
      <c r="I426" s="111"/>
      <c r="J426" s="108"/>
      <c r="K426" s="111"/>
    </row>
    <row r="427" spans="1:11" x14ac:dyDescent="0.3">
      <c r="A427" s="108"/>
      <c r="B427" s="108"/>
      <c r="C427" s="108"/>
      <c r="D427" s="108"/>
      <c r="E427" s="108"/>
      <c r="F427" s="108"/>
      <c r="G427" s="111"/>
      <c r="H427" s="108"/>
      <c r="I427" s="524"/>
      <c r="J427" s="524"/>
      <c r="K427" s="111"/>
    </row>
    <row r="428" spans="1:11" x14ac:dyDescent="0.3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</row>
    <row r="429" spans="1:11" x14ac:dyDescent="0.3">
      <c r="A429" s="99"/>
      <c r="B429" s="100"/>
      <c r="C429" s="99"/>
      <c r="D429" s="99"/>
      <c r="E429" s="99"/>
      <c r="F429" s="525"/>
      <c r="G429" s="525"/>
      <c r="H429" s="101"/>
      <c r="I429" s="100"/>
      <c r="J429" s="100"/>
      <c r="K429" s="100"/>
    </row>
    <row r="430" spans="1:11" x14ac:dyDescent="0.3">
      <c r="A430" s="102"/>
      <c r="B430" s="103"/>
      <c r="C430" s="102"/>
      <c r="D430" s="102"/>
      <c r="E430" s="102"/>
      <c r="F430" s="526"/>
      <c r="G430" s="526"/>
      <c r="H430" s="104"/>
      <c r="I430" s="105"/>
      <c r="J430" s="106"/>
      <c r="K430" s="106"/>
    </row>
    <row r="431" spans="1:11" x14ac:dyDescent="0.3">
      <c r="A431" s="107"/>
      <c r="B431" s="108"/>
      <c r="C431" s="107"/>
      <c r="D431" s="107"/>
      <c r="E431" s="107"/>
      <c r="F431" s="523"/>
      <c r="G431" s="523"/>
      <c r="H431" s="109"/>
      <c r="I431" s="110"/>
      <c r="J431" s="111"/>
      <c r="K431" s="111"/>
    </row>
    <row r="432" spans="1:11" x14ac:dyDescent="0.3">
      <c r="A432" s="107"/>
      <c r="B432" s="108"/>
      <c r="C432" s="107"/>
      <c r="D432" s="107"/>
      <c r="E432" s="107"/>
      <c r="F432" s="523"/>
      <c r="G432" s="523"/>
      <c r="H432" s="109"/>
      <c r="I432" s="110"/>
      <c r="J432" s="111"/>
      <c r="K432" s="111"/>
    </row>
    <row r="433" spans="1:11" x14ac:dyDescent="0.3">
      <c r="A433" s="108"/>
      <c r="B433" s="108"/>
      <c r="C433" s="108"/>
      <c r="D433" s="108"/>
      <c r="E433" s="108"/>
      <c r="F433" s="108"/>
      <c r="G433" s="111"/>
      <c r="H433" s="108"/>
      <c r="I433" s="111"/>
      <c r="J433" s="108"/>
      <c r="K433" s="111"/>
    </row>
    <row r="434" spans="1:11" x14ac:dyDescent="0.3">
      <c r="A434" s="108"/>
      <c r="B434" s="108"/>
      <c r="C434" s="108"/>
      <c r="D434" s="108"/>
      <c r="E434" s="108"/>
      <c r="F434" s="108"/>
      <c r="G434" s="111"/>
      <c r="H434" s="108"/>
      <c r="I434" s="524"/>
      <c r="J434" s="524"/>
      <c r="K434" s="111"/>
    </row>
    <row r="435" spans="1:11" x14ac:dyDescent="0.3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</row>
    <row r="436" spans="1:11" x14ac:dyDescent="0.3">
      <c r="A436" s="99"/>
      <c r="B436" s="100"/>
      <c r="C436" s="99"/>
      <c r="D436" s="99"/>
      <c r="E436" s="99"/>
      <c r="F436" s="525"/>
      <c r="G436" s="525"/>
      <c r="H436" s="101"/>
      <c r="I436" s="100"/>
      <c r="J436" s="100"/>
      <c r="K436" s="100"/>
    </row>
    <row r="437" spans="1:11" x14ac:dyDescent="0.3">
      <c r="A437" s="102"/>
      <c r="B437" s="103"/>
      <c r="C437" s="102"/>
      <c r="D437" s="102"/>
      <c r="E437" s="102"/>
      <c r="F437" s="526"/>
      <c r="G437" s="526"/>
      <c r="H437" s="104"/>
      <c r="I437" s="105"/>
      <c r="J437" s="106"/>
      <c r="K437" s="106"/>
    </row>
    <row r="438" spans="1:11" x14ac:dyDescent="0.3">
      <c r="A438" s="107"/>
      <c r="B438" s="108"/>
      <c r="C438" s="107"/>
      <c r="D438" s="107"/>
      <c r="E438" s="107"/>
      <c r="F438" s="523"/>
      <c r="G438" s="523"/>
      <c r="H438" s="109"/>
      <c r="I438" s="110"/>
      <c r="J438" s="111"/>
      <c r="K438" s="111"/>
    </row>
    <row r="439" spans="1:11" x14ac:dyDescent="0.3">
      <c r="A439" s="107"/>
      <c r="B439" s="108"/>
      <c r="C439" s="107"/>
      <c r="D439" s="107"/>
      <c r="E439" s="107"/>
      <c r="F439" s="523"/>
      <c r="G439" s="523"/>
      <c r="H439" s="109"/>
      <c r="I439" s="110"/>
      <c r="J439" s="111"/>
      <c r="K439" s="111"/>
    </row>
    <row r="440" spans="1:11" x14ac:dyDescent="0.3">
      <c r="A440" s="107"/>
      <c r="B440" s="108"/>
      <c r="C440" s="107"/>
      <c r="D440" s="107"/>
      <c r="E440" s="107"/>
      <c r="F440" s="523"/>
      <c r="G440" s="523"/>
      <c r="H440" s="109"/>
      <c r="I440" s="110"/>
      <c r="J440" s="111"/>
      <c r="K440" s="111"/>
    </row>
    <row r="441" spans="1:11" x14ac:dyDescent="0.3">
      <c r="A441" s="107"/>
      <c r="B441" s="108"/>
      <c r="C441" s="107"/>
      <c r="D441" s="107"/>
      <c r="E441" s="107"/>
      <c r="F441" s="523"/>
      <c r="G441" s="523"/>
      <c r="H441" s="109"/>
      <c r="I441" s="110"/>
      <c r="J441" s="111"/>
      <c r="K441" s="111"/>
    </row>
    <row r="442" spans="1:11" x14ac:dyDescent="0.3">
      <c r="A442" s="107"/>
      <c r="B442" s="108"/>
      <c r="C442" s="107"/>
      <c r="D442" s="107"/>
      <c r="E442" s="107"/>
      <c r="F442" s="523"/>
      <c r="G442" s="523"/>
      <c r="H442" s="109"/>
      <c r="I442" s="110"/>
      <c r="J442" s="111"/>
      <c r="K442" s="111"/>
    </row>
    <row r="443" spans="1:11" x14ac:dyDescent="0.3">
      <c r="A443" s="108"/>
      <c r="B443" s="108"/>
      <c r="C443" s="108"/>
      <c r="D443" s="108"/>
      <c r="E443" s="108"/>
      <c r="F443" s="108"/>
      <c r="G443" s="111"/>
      <c r="H443" s="108"/>
      <c r="I443" s="111"/>
      <c r="J443" s="108"/>
      <c r="K443" s="111"/>
    </row>
    <row r="444" spans="1:11" x14ac:dyDescent="0.3">
      <c r="A444" s="108"/>
      <c r="B444" s="108"/>
      <c r="C444" s="108"/>
      <c r="D444" s="108"/>
      <c r="E444" s="108"/>
      <c r="F444" s="108"/>
      <c r="G444" s="111"/>
      <c r="H444" s="108"/>
      <c r="I444" s="524"/>
      <c r="J444" s="524"/>
      <c r="K444" s="111"/>
    </row>
    <row r="445" spans="1:11" x14ac:dyDescent="0.3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</row>
    <row r="446" spans="1:11" x14ac:dyDescent="0.3">
      <c r="A446" s="99"/>
      <c r="B446" s="100"/>
      <c r="C446" s="99"/>
      <c r="D446" s="99"/>
      <c r="E446" s="99"/>
      <c r="F446" s="525"/>
      <c r="G446" s="525"/>
      <c r="H446" s="101"/>
      <c r="I446" s="100"/>
      <c r="J446" s="100"/>
      <c r="K446" s="100"/>
    </row>
    <row r="447" spans="1:11" x14ac:dyDescent="0.3">
      <c r="A447" s="102"/>
      <c r="B447" s="103"/>
      <c r="C447" s="102"/>
      <c r="D447" s="102"/>
      <c r="E447" s="102"/>
      <c r="F447" s="526"/>
      <c r="G447" s="526"/>
      <c r="H447" s="104"/>
      <c r="I447" s="105"/>
      <c r="J447" s="106"/>
      <c r="K447" s="106"/>
    </row>
    <row r="448" spans="1:11" x14ac:dyDescent="0.3">
      <c r="A448" s="107"/>
      <c r="B448" s="108"/>
      <c r="C448" s="107"/>
      <c r="D448" s="107"/>
      <c r="E448" s="107"/>
      <c r="F448" s="523"/>
      <c r="G448" s="523"/>
      <c r="H448" s="109"/>
      <c r="I448" s="110"/>
      <c r="J448" s="111"/>
      <c r="K448" s="111"/>
    </row>
    <row r="449" spans="1:11" x14ac:dyDescent="0.3">
      <c r="A449" s="108"/>
      <c r="B449" s="108"/>
      <c r="C449" s="108"/>
      <c r="D449" s="108"/>
      <c r="E449" s="108"/>
      <c r="F449" s="108"/>
      <c r="G449" s="111"/>
      <c r="H449" s="108"/>
      <c r="I449" s="111"/>
      <c r="J449" s="108"/>
      <c r="K449" s="111"/>
    </row>
    <row r="450" spans="1:11" x14ac:dyDescent="0.3">
      <c r="A450" s="108"/>
      <c r="B450" s="108"/>
      <c r="C450" s="108"/>
      <c r="D450" s="108"/>
      <c r="E450" s="108"/>
      <c r="F450" s="108"/>
      <c r="G450" s="111"/>
      <c r="H450" s="108"/>
      <c r="I450" s="524"/>
      <c r="J450" s="524"/>
      <c r="K450" s="111"/>
    </row>
    <row r="451" spans="1:11" x14ac:dyDescent="0.3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</row>
    <row r="452" spans="1:11" x14ac:dyDescent="0.3">
      <c r="A452" s="99"/>
      <c r="B452" s="100"/>
      <c r="C452" s="99"/>
      <c r="D452" s="99"/>
      <c r="E452" s="99"/>
      <c r="F452" s="525"/>
      <c r="G452" s="525"/>
      <c r="H452" s="101"/>
      <c r="I452" s="100"/>
      <c r="J452" s="100"/>
      <c r="K452" s="100"/>
    </row>
    <row r="453" spans="1:11" x14ac:dyDescent="0.3">
      <c r="A453" s="102"/>
      <c r="B453" s="103"/>
      <c r="C453" s="102"/>
      <c r="D453" s="102"/>
      <c r="E453" s="102"/>
      <c r="F453" s="526"/>
      <c r="G453" s="526"/>
      <c r="H453" s="104"/>
      <c r="I453" s="105"/>
      <c r="J453" s="106"/>
      <c r="K453" s="106"/>
    </row>
    <row r="454" spans="1:11" x14ac:dyDescent="0.3">
      <c r="A454" s="107"/>
      <c r="B454" s="108"/>
      <c r="C454" s="107"/>
      <c r="D454" s="107"/>
      <c r="E454" s="107"/>
      <c r="F454" s="523"/>
      <c r="G454" s="523"/>
      <c r="H454" s="109"/>
      <c r="I454" s="110"/>
      <c r="J454" s="111"/>
      <c r="K454" s="111"/>
    </row>
    <row r="455" spans="1:11" x14ac:dyDescent="0.3">
      <c r="A455" s="108"/>
      <c r="B455" s="108"/>
      <c r="C455" s="108"/>
      <c r="D455" s="108"/>
      <c r="E455" s="108"/>
      <c r="F455" s="108"/>
      <c r="G455" s="111"/>
      <c r="H455" s="108"/>
      <c r="I455" s="111"/>
      <c r="J455" s="108"/>
      <c r="K455" s="111"/>
    </row>
    <row r="456" spans="1:11" x14ac:dyDescent="0.3">
      <c r="A456" s="108"/>
      <c r="B456" s="108"/>
      <c r="C456" s="108"/>
      <c r="D456" s="108"/>
      <c r="E456" s="108"/>
      <c r="F456" s="108"/>
      <c r="G456" s="111"/>
      <c r="H456" s="108"/>
      <c r="I456" s="524"/>
      <c r="J456" s="524"/>
      <c r="K456" s="111"/>
    </row>
    <row r="457" spans="1:11" x14ac:dyDescent="0.3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</row>
    <row r="458" spans="1:11" x14ac:dyDescent="0.3">
      <c r="A458" s="99"/>
      <c r="B458" s="100"/>
      <c r="C458" s="99"/>
      <c r="D458" s="99"/>
      <c r="E458" s="99"/>
      <c r="F458" s="525"/>
      <c r="G458" s="525"/>
      <c r="H458" s="101"/>
      <c r="I458" s="100"/>
      <c r="J458" s="100"/>
      <c r="K458" s="100"/>
    </row>
    <row r="459" spans="1:11" x14ac:dyDescent="0.3">
      <c r="A459" s="102"/>
      <c r="B459" s="103"/>
      <c r="C459" s="102"/>
      <c r="D459" s="102"/>
      <c r="E459" s="102"/>
      <c r="F459" s="526"/>
      <c r="G459" s="526"/>
      <c r="H459" s="104"/>
      <c r="I459" s="105"/>
      <c r="J459" s="106"/>
      <c r="K459" s="106"/>
    </row>
    <row r="460" spans="1:11" x14ac:dyDescent="0.3">
      <c r="A460" s="107"/>
      <c r="B460" s="108"/>
      <c r="C460" s="107"/>
      <c r="D460" s="107"/>
      <c r="E460" s="107"/>
      <c r="F460" s="523"/>
      <c r="G460" s="523"/>
      <c r="H460" s="109"/>
      <c r="I460" s="110"/>
      <c r="J460" s="111"/>
      <c r="K460" s="111"/>
    </row>
    <row r="461" spans="1:11" x14ac:dyDescent="0.3">
      <c r="A461" s="108"/>
      <c r="B461" s="108"/>
      <c r="C461" s="108"/>
      <c r="D461" s="108"/>
      <c r="E461" s="108"/>
      <c r="F461" s="108"/>
      <c r="G461" s="111"/>
      <c r="H461" s="108"/>
      <c r="I461" s="111"/>
      <c r="J461" s="108"/>
      <c r="K461" s="111"/>
    </row>
    <row r="462" spans="1:11" x14ac:dyDescent="0.3">
      <c r="A462" s="108"/>
      <c r="B462" s="108"/>
      <c r="C462" s="108"/>
      <c r="D462" s="108"/>
      <c r="E462" s="108"/>
      <c r="F462" s="108"/>
      <c r="G462" s="111"/>
      <c r="H462" s="108"/>
      <c r="I462" s="524"/>
      <c r="J462" s="524"/>
      <c r="K462" s="111"/>
    </row>
    <row r="467" spans="4:5" x14ac:dyDescent="0.3">
      <c r="D467" s="21" t="s">
        <v>15</v>
      </c>
      <c r="E467" s="21"/>
    </row>
    <row r="468" spans="4:5" x14ac:dyDescent="0.3">
      <c r="D468" s="21" t="s">
        <v>16</v>
      </c>
      <c r="E468" s="21"/>
    </row>
    <row r="469" spans="4:5" x14ac:dyDescent="0.3">
      <c r="D469" s="21" t="s">
        <v>17</v>
      </c>
      <c r="E469" s="21"/>
    </row>
  </sheetData>
  <mergeCells count="296">
    <mergeCell ref="E14:F14"/>
    <mergeCell ref="C1:K1"/>
    <mergeCell ref="C2:K2"/>
    <mergeCell ref="C3:K3"/>
    <mergeCell ref="C4:K4"/>
    <mergeCell ref="B6:I6"/>
    <mergeCell ref="J6:K6"/>
    <mergeCell ref="F12:G12"/>
    <mergeCell ref="F13:G13"/>
    <mergeCell ref="A11:K11"/>
    <mergeCell ref="B7:I7"/>
    <mergeCell ref="J7:K7"/>
    <mergeCell ref="B8:C8"/>
    <mergeCell ref="D8:I8"/>
    <mergeCell ref="A9:I10"/>
    <mergeCell ref="J10:K10"/>
    <mergeCell ref="F143:G143"/>
    <mergeCell ref="H30:I30"/>
    <mergeCell ref="F33:G33"/>
    <mergeCell ref="E34:F34"/>
    <mergeCell ref="E35:F35"/>
    <mergeCell ref="E36:F36"/>
    <mergeCell ref="E37:F37"/>
    <mergeCell ref="H39:I39"/>
    <mergeCell ref="E42:F42"/>
    <mergeCell ref="E43:F43"/>
    <mergeCell ref="E44:F44"/>
    <mergeCell ref="H46:I46"/>
    <mergeCell ref="F49:G49"/>
    <mergeCell ref="E50:F50"/>
    <mergeCell ref="E51:F51"/>
    <mergeCell ref="E52:F52"/>
    <mergeCell ref="I175:J175"/>
    <mergeCell ref="F144:G144"/>
    <mergeCell ref="F145:G145"/>
    <mergeCell ref="F146:G146"/>
    <mergeCell ref="I148:J148"/>
    <mergeCell ref="F150:G150"/>
    <mergeCell ref="I158:J158"/>
    <mergeCell ref="F160:G160"/>
    <mergeCell ref="F161:G161"/>
    <mergeCell ref="F162:G162"/>
    <mergeCell ref="F165:G165"/>
    <mergeCell ref="F166:G166"/>
    <mergeCell ref="I168:J168"/>
    <mergeCell ref="F170:G170"/>
    <mergeCell ref="F171:G171"/>
    <mergeCell ref="F172:G172"/>
    <mergeCell ref="F163:G163"/>
    <mergeCell ref="F164:G164"/>
    <mergeCell ref="F151:G151"/>
    <mergeCell ref="F152:G152"/>
    <mergeCell ref="F153:G153"/>
    <mergeCell ref="F154:G154"/>
    <mergeCell ref="F155:G155"/>
    <mergeCell ref="F156:G156"/>
    <mergeCell ref="F203:G203"/>
    <mergeCell ref="F189:G189"/>
    <mergeCell ref="F190:G190"/>
    <mergeCell ref="F191:G191"/>
    <mergeCell ref="F195:G195"/>
    <mergeCell ref="F181:G181"/>
    <mergeCell ref="F182:G182"/>
    <mergeCell ref="F188:G188"/>
    <mergeCell ref="F173:G173"/>
    <mergeCell ref="F177:G177"/>
    <mergeCell ref="F178:G178"/>
    <mergeCell ref="F179:G179"/>
    <mergeCell ref="F180:G180"/>
    <mergeCell ref="F232:G232"/>
    <mergeCell ref="F233:G233"/>
    <mergeCell ref="F234:G234"/>
    <mergeCell ref="I230:J230"/>
    <mergeCell ref="F224:G224"/>
    <mergeCell ref="F225:G225"/>
    <mergeCell ref="F226:G226"/>
    <mergeCell ref="F216:G216"/>
    <mergeCell ref="F217:G217"/>
    <mergeCell ref="F218:G218"/>
    <mergeCell ref="F243:G243"/>
    <mergeCell ref="F244:G244"/>
    <mergeCell ref="F245:G245"/>
    <mergeCell ref="F250:G250"/>
    <mergeCell ref="F246:G246"/>
    <mergeCell ref="I248:J248"/>
    <mergeCell ref="F235:G235"/>
    <mergeCell ref="F236:G236"/>
    <mergeCell ref="F241:G241"/>
    <mergeCell ref="F242:G242"/>
    <mergeCell ref="F237:G237"/>
    <mergeCell ref="I239:J239"/>
    <mergeCell ref="F263:G263"/>
    <mergeCell ref="F268:G268"/>
    <mergeCell ref="F269:G269"/>
    <mergeCell ref="F270:G270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91:G291"/>
    <mergeCell ref="F282:G282"/>
    <mergeCell ref="F288:G288"/>
    <mergeCell ref="F280:G280"/>
    <mergeCell ref="F281:G281"/>
    <mergeCell ref="I284:J284"/>
    <mergeCell ref="F286:G286"/>
    <mergeCell ref="F271:G271"/>
    <mergeCell ref="F272:G272"/>
    <mergeCell ref="F277:G277"/>
    <mergeCell ref="F278:G278"/>
    <mergeCell ref="F287:G287"/>
    <mergeCell ref="F328:G328"/>
    <mergeCell ref="F329:G329"/>
    <mergeCell ref="F330:G330"/>
    <mergeCell ref="F322:G322"/>
    <mergeCell ref="F323:G323"/>
    <mergeCell ref="F313:G313"/>
    <mergeCell ref="F314:G314"/>
    <mergeCell ref="F315:G315"/>
    <mergeCell ref="I311:J311"/>
    <mergeCell ref="F316:G316"/>
    <mergeCell ref="F317:G317"/>
    <mergeCell ref="I353:J353"/>
    <mergeCell ref="F340:G340"/>
    <mergeCell ref="F341:G341"/>
    <mergeCell ref="F342:G342"/>
    <mergeCell ref="I344:J344"/>
    <mergeCell ref="F334:G334"/>
    <mergeCell ref="F335:G335"/>
    <mergeCell ref="F336:G336"/>
    <mergeCell ref="F346:G346"/>
    <mergeCell ref="F391:G391"/>
    <mergeCell ref="F392:G392"/>
    <mergeCell ref="F393:G393"/>
    <mergeCell ref="F379:G379"/>
    <mergeCell ref="F380:G380"/>
    <mergeCell ref="F381:G381"/>
    <mergeCell ref="F371:G371"/>
    <mergeCell ref="F372:G372"/>
    <mergeCell ref="F373:G373"/>
    <mergeCell ref="F378:G378"/>
    <mergeCell ref="F212:G212"/>
    <mergeCell ref="I214:J214"/>
    <mergeCell ref="F219:G219"/>
    <mergeCell ref="F220:G220"/>
    <mergeCell ref="I222:J222"/>
    <mergeCell ref="F228:G228"/>
    <mergeCell ref="F183:G183"/>
    <mergeCell ref="F184:G184"/>
    <mergeCell ref="I186:J186"/>
    <mergeCell ref="F192:G192"/>
    <mergeCell ref="F193:G193"/>
    <mergeCell ref="F194:G194"/>
    <mergeCell ref="I197:J197"/>
    <mergeCell ref="F201:G201"/>
    <mergeCell ref="F202:G202"/>
    <mergeCell ref="F227:G227"/>
    <mergeCell ref="F208:G208"/>
    <mergeCell ref="F209:G209"/>
    <mergeCell ref="I206:J206"/>
    <mergeCell ref="F210:G210"/>
    <mergeCell ref="F211:G211"/>
    <mergeCell ref="F199:G199"/>
    <mergeCell ref="F200:G200"/>
    <mergeCell ref="F204:G204"/>
    <mergeCell ref="I293:J293"/>
    <mergeCell ref="F295:G295"/>
    <mergeCell ref="F296:G296"/>
    <mergeCell ref="F308:G308"/>
    <mergeCell ref="F309:G309"/>
    <mergeCell ref="I257:J257"/>
    <mergeCell ref="F264:G264"/>
    <mergeCell ref="I266:J266"/>
    <mergeCell ref="F273:G273"/>
    <mergeCell ref="I275:J275"/>
    <mergeCell ref="F279:G279"/>
    <mergeCell ref="F303:G303"/>
    <mergeCell ref="F304:G304"/>
    <mergeCell ref="F305:G305"/>
    <mergeCell ref="F306:G306"/>
    <mergeCell ref="F307:G307"/>
    <mergeCell ref="F297:G297"/>
    <mergeCell ref="F298:G298"/>
    <mergeCell ref="F299:G299"/>
    <mergeCell ref="F300:G300"/>
    <mergeCell ref="F301:G301"/>
    <mergeCell ref="F302:G302"/>
    <mergeCell ref="F289:G289"/>
    <mergeCell ref="F290:G290"/>
    <mergeCell ref="F360:G360"/>
    <mergeCell ref="F361:G361"/>
    <mergeCell ref="F362:G362"/>
    <mergeCell ref="I367:J367"/>
    <mergeCell ref="F369:G369"/>
    <mergeCell ref="F318:G318"/>
    <mergeCell ref="I320:J320"/>
    <mergeCell ref="F324:G324"/>
    <mergeCell ref="I326:J326"/>
    <mergeCell ref="I332:J332"/>
    <mergeCell ref="I338:J338"/>
    <mergeCell ref="F363:G363"/>
    <mergeCell ref="F364:G364"/>
    <mergeCell ref="F365:G365"/>
    <mergeCell ref="F355:G355"/>
    <mergeCell ref="F356:G356"/>
    <mergeCell ref="F357:G357"/>
    <mergeCell ref="F358:G358"/>
    <mergeCell ref="F359:G359"/>
    <mergeCell ref="F347:G347"/>
    <mergeCell ref="F348:G348"/>
    <mergeCell ref="F349:G349"/>
    <mergeCell ref="F350:G350"/>
    <mergeCell ref="F351:G351"/>
    <mergeCell ref="I403:J403"/>
    <mergeCell ref="F405:G405"/>
    <mergeCell ref="F406:G406"/>
    <mergeCell ref="F407:G407"/>
    <mergeCell ref="F408:G408"/>
    <mergeCell ref="F409:G409"/>
    <mergeCell ref="F370:G370"/>
    <mergeCell ref="I375:J375"/>
    <mergeCell ref="F377:G377"/>
    <mergeCell ref="I383:J383"/>
    <mergeCell ref="F385:G385"/>
    <mergeCell ref="F386:G386"/>
    <mergeCell ref="F395:G395"/>
    <mergeCell ref="F396:G396"/>
    <mergeCell ref="F400:G400"/>
    <mergeCell ref="F401:G401"/>
    <mergeCell ref="F397:G397"/>
    <mergeCell ref="F398:G398"/>
    <mergeCell ref="F399:G399"/>
    <mergeCell ref="F388:G388"/>
    <mergeCell ref="F389:G389"/>
    <mergeCell ref="F390:G390"/>
    <mergeCell ref="F394:G394"/>
    <mergeCell ref="F387:G387"/>
    <mergeCell ref="I419:J419"/>
    <mergeCell ref="F421:G421"/>
    <mergeCell ref="F422:G422"/>
    <mergeCell ref="F423:G423"/>
    <mergeCell ref="F424:G424"/>
    <mergeCell ref="F425:G425"/>
    <mergeCell ref="I411:J411"/>
    <mergeCell ref="F413:G413"/>
    <mergeCell ref="F414:G414"/>
    <mergeCell ref="F415:G415"/>
    <mergeCell ref="F416:G416"/>
    <mergeCell ref="F417:G417"/>
    <mergeCell ref="F436:G436"/>
    <mergeCell ref="F437:G437"/>
    <mergeCell ref="F438:G438"/>
    <mergeCell ref="F439:G439"/>
    <mergeCell ref="F440:G440"/>
    <mergeCell ref="F441:G441"/>
    <mergeCell ref="I427:J427"/>
    <mergeCell ref="F429:G429"/>
    <mergeCell ref="F430:G430"/>
    <mergeCell ref="F431:G431"/>
    <mergeCell ref="F432:G432"/>
    <mergeCell ref="I434:J434"/>
    <mergeCell ref="F460:G460"/>
    <mergeCell ref="I462:J462"/>
    <mergeCell ref="F452:G452"/>
    <mergeCell ref="F453:G453"/>
    <mergeCell ref="F454:G454"/>
    <mergeCell ref="I456:J456"/>
    <mergeCell ref="F458:G458"/>
    <mergeCell ref="F459:G459"/>
    <mergeCell ref="F442:G442"/>
    <mergeCell ref="I444:J444"/>
    <mergeCell ref="F446:G446"/>
    <mergeCell ref="F447:G447"/>
    <mergeCell ref="F448:G448"/>
    <mergeCell ref="I450:J450"/>
    <mergeCell ref="H54:I54"/>
    <mergeCell ref="E57:F57"/>
    <mergeCell ref="E58:F58"/>
    <mergeCell ref="E59:F59"/>
    <mergeCell ref="H61:I61"/>
    <mergeCell ref="E15:F15"/>
    <mergeCell ref="E16:F16"/>
    <mergeCell ref="E17:F17"/>
    <mergeCell ref="H19:I19"/>
    <mergeCell ref="F22:G22"/>
    <mergeCell ref="E23:F23"/>
    <mergeCell ref="E24:F24"/>
    <mergeCell ref="E25:F25"/>
    <mergeCell ref="E26:F26"/>
    <mergeCell ref="E27:F27"/>
    <mergeCell ref="E28:F28"/>
  </mergeCells>
  <phoneticPr fontId="39" type="noConversion"/>
  <pageMargins left="0.23622047244094491" right="0.23622047244094491" top="1.1417322834645669" bottom="1.1417322834645669" header="0.31496062992125984" footer="0.31496062992125984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75"/>
  <sheetViews>
    <sheetView showGridLines="0" showOutlineSymbols="0" showWhiteSpace="0" topLeftCell="A143" zoomScale="55" zoomScaleNormal="55" zoomScaleSheetLayoutView="70" workbookViewId="0">
      <selection activeCell="G57" sqref="B2:J57"/>
    </sheetView>
  </sheetViews>
  <sheetFormatPr defaultRowHeight="14" x14ac:dyDescent="0.3"/>
  <cols>
    <col min="2" max="2" width="10" style="9" bestFit="1" customWidth="1"/>
    <col min="3" max="3" width="96.08203125" style="16" customWidth="1"/>
    <col min="4" max="4" width="7.75" style="19" customWidth="1"/>
    <col min="5" max="5" width="11.4140625" customWidth="1"/>
    <col min="6" max="6" width="13.4140625" style="13" customWidth="1"/>
    <col min="7" max="7" width="19.08203125" style="9" customWidth="1"/>
    <col min="8" max="8" width="16.25" style="9" customWidth="1"/>
    <col min="9" max="9" width="13.33203125" style="9" customWidth="1"/>
    <col min="10" max="10" width="19.5" style="9" customWidth="1"/>
    <col min="11" max="11" width="16.1640625" customWidth="1"/>
    <col min="12" max="12" width="19.1640625" customWidth="1"/>
  </cols>
  <sheetData>
    <row r="1" spans="2:14" ht="14.5" thickBot="1" x14ac:dyDescent="0.35">
      <c r="L1" s="122">
        <f>K10+1</f>
        <v>1.2362</v>
      </c>
    </row>
    <row r="2" spans="2:14" ht="20.5" x14ac:dyDescent="0.45">
      <c r="B2" s="10"/>
      <c r="C2" s="15"/>
      <c r="D2" s="418" t="s">
        <v>1</v>
      </c>
      <c r="E2" s="418"/>
      <c r="F2" s="418"/>
      <c r="G2" s="418"/>
      <c r="H2" s="418"/>
      <c r="I2" s="418"/>
      <c r="J2" s="418"/>
      <c r="K2" s="419"/>
    </row>
    <row r="3" spans="2:14" ht="20.5" x14ac:dyDescent="0.45">
      <c r="B3" s="11"/>
      <c r="D3" s="420" t="s">
        <v>161</v>
      </c>
      <c r="E3" s="420"/>
      <c r="F3" s="420"/>
      <c r="G3" s="420"/>
      <c r="H3" s="420"/>
      <c r="I3" s="420"/>
      <c r="J3" s="420"/>
      <c r="K3" s="421"/>
    </row>
    <row r="4" spans="2:14" ht="20.5" x14ac:dyDescent="0.3">
      <c r="B4" s="11"/>
      <c r="D4" s="422" t="s">
        <v>162</v>
      </c>
      <c r="E4" s="422"/>
      <c r="F4" s="422"/>
      <c r="G4" s="422"/>
      <c r="H4" s="422"/>
      <c r="I4" s="422"/>
      <c r="J4" s="422"/>
      <c r="K4" s="423"/>
    </row>
    <row r="5" spans="2:14" ht="20.5" x14ac:dyDescent="0.3">
      <c r="B5" s="11"/>
      <c r="D5" s="422" t="s">
        <v>4</v>
      </c>
      <c r="E5" s="422"/>
      <c r="F5" s="422"/>
      <c r="G5" s="422"/>
      <c r="H5" s="422"/>
      <c r="I5" s="422"/>
      <c r="J5" s="422"/>
      <c r="K5" s="423"/>
    </row>
    <row r="6" spans="2:14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f>(K10/1)+1</f>
        <v>1.2362</v>
      </c>
    </row>
    <row r="7" spans="2:14" ht="18" x14ac:dyDescent="0.3">
      <c r="B7" s="3" t="s">
        <v>5</v>
      </c>
      <c r="C7" s="587" t="s">
        <v>214</v>
      </c>
      <c r="D7" s="587"/>
      <c r="E7" s="587"/>
      <c r="F7" s="587"/>
      <c r="G7" s="587"/>
      <c r="H7" s="587"/>
      <c r="I7" s="587"/>
      <c r="J7" s="588" t="s">
        <v>6</v>
      </c>
      <c r="K7" s="589"/>
      <c r="M7" s="122"/>
    </row>
    <row r="8" spans="2:14" ht="22.5" customHeight="1" thickBot="1" x14ac:dyDescent="0.35">
      <c r="B8" s="4" t="s">
        <v>7</v>
      </c>
      <c r="C8" s="578" t="s">
        <v>8</v>
      </c>
      <c r="D8" s="578"/>
      <c r="E8" s="578"/>
      <c r="F8" s="578"/>
      <c r="G8" s="578"/>
      <c r="H8" s="578"/>
      <c r="I8" s="578"/>
      <c r="J8" s="503" t="e">
        <f>Cotação!H8:I8</f>
        <v>#VALUE!</v>
      </c>
      <c r="K8" s="504"/>
      <c r="L8" s="121"/>
      <c r="M8" s="121"/>
      <c r="N8" s="121"/>
    </row>
    <row r="9" spans="2:14" ht="25.5" customHeight="1" thickBot="1" x14ac:dyDescent="0.35">
      <c r="B9" s="5" t="s">
        <v>234</v>
      </c>
      <c r="C9" s="536">
        <f>H33+H55+H77+H100+H122+H145</f>
        <v>46324.98</v>
      </c>
      <c r="D9" s="537"/>
      <c r="E9" s="538" t="s">
        <v>163</v>
      </c>
      <c r="F9" s="539"/>
      <c r="G9" s="539"/>
      <c r="H9" s="539"/>
      <c r="I9" s="540"/>
      <c r="J9" s="187" t="s">
        <v>164</v>
      </c>
      <c r="K9" s="125">
        <v>0.87370000000000003</v>
      </c>
      <c r="L9" s="121"/>
      <c r="M9" s="121"/>
      <c r="N9" s="121"/>
    </row>
    <row r="10" spans="2:14" ht="16" thickBot="1" x14ac:dyDescent="0.35">
      <c r="B10" s="579" t="s">
        <v>233</v>
      </c>
      <c r="C10" s="580"/>
      <c r="D10" s="580"/>
      <c r="E10" s="580"/>
      <c r="F10" s="580"/>
      <c r="G10" s="580"/>
      <c r="H10" s="580"/>
      <c r="I10" s="581"/>
      <c r="J10" s="174" t="s">
        <v>10</v>
      </c>
      <c r="K10" s="173">
        <f>BDI!B30</f>
        <v>0.23619999999999999</v>
      </c>
      <c r="N10" s="121"/>
    </row>
    <row r="11" spans="2:14" ht="31.5" customHeight="1" thickBot="1" x14ac:dyDescent="0.35">
      <c r="B11" s="582"/>
      <c r="C11" s="583"/>
      <c r="D11" s="583"/>
      <c r="E11" s="583"/>
      <c r="F11" s="583"/>
      <c r="G11" s="583"/>
      <c r="H11" s="583"/>
      <c r="I11" s="584"/>
      <c r="J11" s="585" t="s">
        <v>159</v>
      </c>
      <c r="K11" s="586"/>
      <c r="L11" s="121"/>
      <c r="M11" s="121"/>
      <c r="N11" s="121"/>
    </row>
    <row r="12" spans="2:14" x14ac:dyDescent="0.3">
      <c r="L12" s="121"/>
      <c r="N12" s="121"/>
    </row>
    <row r="13" spans="2:14" x14ac:dyDescent="0.3">
      <c r="L13" s="121"/>
      <c r="N13" s="121"/>
    </row>
    <row r="14" spans="2:14" ht="14.5" thickBot="1" x14ac:dyDescent="0.35">
      <c r="L14" s="121"/>
      <c r="M14" s="121"/>
      <c r="N14" s="121"/>
    </row>
    <row r="15" spans="2:14" ht="28.5" thickBot="1" x14ac:dyDescent="0.35">
      <c r="B15" s="561" t="s">
        <v>230</v>
      </c>
      <c r="C15" s="562"/>
      <c r="D15" s="562"/>
      <c r="E15" s="562"/>
      <c r="F15" s="562"/>
      <c r="G15" s="562"/>
      <c r="H15" s="562"/>
      <c r="I15" s="562"/>
      <c r="J15" s="562"/>
      <c r="K15" s="563"/>
      <c r="L15" s="229"/>
      <c r="M15" s="121"/>
      <c r="N15" s="121"/>
    </row>
    <row r="16" spans="2:14" x14ac:dyDescent="0.3">
      <c r="B16" s="564" t="s">
        <v>90</v>
      </c>
      <c r="C16" s="566" t="s">
        <v>13</v>
      </c>
      <c r="D16" s="568" t="s">
        <v>11</v>
      </c>
      <c r="E16" s="570" t="s">
        <v>12</v>
      </c>
      <c r="F16" s="572" t="s">
        <v>165</v>
      </c>
      <c r="G16" s="572" t="s">
        <v>166</v>
      </c>
      <c r="H16" s="572" t="s">
        <v>167</v>
      </c>
      <c r="I16" s="572" t="s">
        <v>212</v>
      </c>
      <c r="J16" s="572" t="s">
        <v>18</v>
      </c>
      <c r="K16" s="574" t="s">
        <v>213</v>
      </c>
      <c r="L16" s="549" t="s">
        <v>215</v>
      </c>
      <c r="M16" s="121"/>
      <c r="N16" s="121"/>
    </row>
    <row r="17" spans="2:16" ht="33.5" customHeight="1" thickBot="1" x14ac:dyDescent="0.35">
      <c r="B17" s="565"/>
      <c r="C17" s="567"/>
      <c r="D17" s="569"/>
      <c r="E17" s="571"/>
      <c r="F17" s="573"/>
      <c r="G17" s="573"/>
      <c r="H17" s="573"/>
      <c r="I17" s="573"/>
      <c r="J17" s="573"/>
      <c r="K17" s="575"/>
      <c r="L17" s="550"/>
      <c r="M17" s="121"/>
      <c r="N17" s="121"/>
      <c r="O17" s="577"/>
      <c r="P17" s="577"/>
    </row>
    <row r="18" spans="2:16" ht="15.5" x14ac:dyDescent="0.35">
      <c r="B18" s="151"/>
      <c r="C18" s="152"/>
      <c r="D18" s="153"/>
      <c r="E18" s="154"/>
      <c r="F18" s="155"/>
      <c r="G18" s="156"/>
      <c r="H18" s="157"/>
      <c r="I18" s="158"/>
      <c r="J18" s="158"/>
      <c r="K18" s="159"/>
      <c r="L18" s="160"/>
      <c r="M18" s="121"/>
      <c r="N18" s="121"/>
      <c r="O18" s="576"/>
      <c r="P18" s="576"/>
    </row>
    <row r="19" spans="2:16" ht="15.5" x14ac:dyDescent="0.3">
      <c r="B19" s="161">
        <v>1</v>
      </c>
      <c r="C19" s="162" t="s">
        <v>327</v>
      </c>
      <c r="D19" s="163"/>
      <c r="E19" s="163"/>
      <c r="F19" s="164"/>
      <c r="G19" s="164"/>
      <c r="H19" s="165">
        <f>H20</f>
        <v>4651.47</v>
      </c>
      <c r="I19" s="166"/>
      <c r="J19" s="166"/>
      <c r="K19" s="130">
        <f>H19/$H$33</f>
        <v>0.10040954146121596</v>
      </c>
      <c r="L19" s="150">
        <f>TRUNC(SUM(L20),2)</f>
        <v>3762.72</v>
      </c>
    </row>
    <row r="20" spans="2:16" s="319" customFormat="1" ht="15.5" x14ac:dyDescent="0.3">
      <c r="B20" s="314" t="s">
        <v>333</v>
      </c>
      <c r="C20" s="315" t="str">
        <f>'Composição de Preço Unitário'!$D$15</f>
        <v>Administração Local</v>
      </c>
      <c r="D20" s="316" t="str">
        <f>'Composição de Preço Unitário'!$G$15</f>
        <v>UN</v>
      </c>
      <c r="E20" s="316">
        <f>'Memorial de Cálculo'!D21</f>
        <v>3</v>
      </c>
      <c r="F20" s="317">
        <f>'Composição de Preço Unitário'!$J$15</f>
        <v>1254.24</v>
      </c>
      <c r="G20" s="169">
        <f>TRUNC(F20*$L$1, 2)</f>
        <v>1550.49</v>
      </c>
      <c r="H20" s="169">
        <f>TRUNC(E20 * G20, 2)</f>
        <v>4651.47</v>
      </c>
      <c r="I20" s="168" t="s">
        <v>181</v>
      </c>
      <c r="J20" s="318" t="str">
        <f>'Composição de Preço Unitário'!$B$15</f>
        <v xml:space="preserve"> CP-01 </v>
      </c>
      <c r="K20" s="131">
        <f>H20/$H$33</f>
        <v>0.10040954146121596</v>
      </c>
      <c r="L20" s="170">
        <f>TRUNC(E20*F20, 2)</f>
        <v>3762.72</v>
      </c>
    </row>
    <row r="21" spans="2:16" s="319" customFormat="1" ht="15.5" x14ac:dyDescent="0.3">
      <c r="B21" s="314"/>
      <c r="C21" s="315"/>
      <c r="D21" s="316"/>
      <c r="E21" s="316"/>
      <c r="F21" s="317"/>
      <c r="G21" s="169"/>
      <c r="H21" s="169"/>
      <c r="I21" s="168"/>
      <c r="J21" s="318"/>
      <c r="K21" s="131"/>
      <c r="L21" s="170"/>
    </row>
    <row r="22" spans="2:16" s="319" customFormat="1" ht="15.5" x14ac:dyDescent="0.3">
      <c r="B22" s="161">
        <v>2</v>
      </c>
      <c r="C22" s="162" t="s">
        <v>168</v>
      </c>
      <c r="D22" s="163"/>
      <c r="E22" s="163"/>
      <c r="F22" s="164"/>
      <c r="G22" s="164"/>
      <c r="H22" s="165">
        <f>H23</f>
        <v>0</v>
      </c>
      <c r="I22" s="166"/>
      <c r="J22" s="166"/>
      <c r="K22" s="130">
        <f t="shared" ref="K22" si="0">H22/$H$33</f>
        <v>0</v>
      </c>
      <c r="L22" s="150">
        <f>TRUNC(SUM(L23),2)</f>
        <v>0</v>
      </c>
    </row>
    <row r="23" spans="2:16" ht="31" x14ac:dyDescent="0.3">
      <c r="B23" s="36" t="s">
        <v>329</v>
      </c>
      <c r="C23" s="167" t="str">
        <f>'Composição de Preço Unitário'!$D$24</f>
        <v>TRANSPORTE EQUIPAMENTOS P/SONDAGEM (APENAS PARA ZONA RURAL, JÁ INCLUSO NO VALOR O RETORNO)</v>
      </c>
      <c r="D23" s="168" t="str">
        <f>'Composição de Preço Unitário'!$G$24</f>
        <v>km</v>
      </c>
      <c r="E23" s="322">
        <v>0</v>
      </c>
      <c r="F23" s="169">
        <f>'Composição de Preço Unitário'!$J$24</f>
        <v>14.49</v>
      </c>
      <c r="G23" s="169">
        <f>TRUNC(F23*$L$1, 2)</f>
        <v>17.91</v>
      </c>
      <c r="H23" s="169">
        <f>TRUNC(E23 * G23, 2)</f>
        <v>0</v>
      </c>
      <c r="I23" s="168" t="s">
        <v>181</v>
      </c>
      <c r="J23" s="168" t="str">
        <f>'Composição de Preço Unitário'!$B$24</f>
        <v xml:space="preserve"> CP-14 </v>
      </c>
      <c r="K23" s="131">
        <f>H23/$H$33</f>
        <v>0</v>
      </c>
      <c r="L23" s="170">
        <f>TRUNC(E23*F23, 2)</f>
        <v>0</v>
      </c>
    </row>
    <row r="24" spans="2:16" ht="15.5" x14ac:dyDescent="0.3">
      <c r="B24" s="36"/>
      <c r="C24" s="167"/>
      <c r="D24" s="168"/>
      <c r="E24" s="168"/>
      <c r="F24" s="169"/>
      <c r="G24" s="169"/>
      <c r="H24" s="169"/>
      <c r="I24" s="168"/>
      <c r="J24" s="168"/>
      <c r="K24" s="131"/>
      <c r="L24" s="170"/>
    </row>
    <row r="25" spans="2:16" ht="15.5" x14ac:dyDescent="0.3">
      <c r="B25" s="161">
        <v>3</v>
      </c>
      <c r="C25" s="162" t="s">
        <v>210</v>
      </c>
      <c r="D25" s="163"/>
      <c r="E25" s="163"/>
      <c r="F25" s="165"/>
      <c r="G25" s="165"/>
      <c r="H25" s="165">
        <f>TRUNC(SUM(H26+H27),2)</f>
        <v>32700.36</v>
      </c>
      <c r="I25" s="163"/>
      <c r="J25" s="163"/>
      <c r="K25" s="130">
        <f>H25/$H$33</f>
        <v>0.70589042887876041</v>
      </c>
      <c r="L25" s="150">
        <f>TRUNC(SUM(L26+L27),2)</f>
        <v>26452.98</v>
      </c>
    </row>
    <row r="26" spans="2:16" ht="41.5" customHeight="1" x14ac:dyDescent="0.3">
      <c r="B26" s="36" t="s">
        <v>330</v>
      </c>
      <c r="C26" s="167" t="str">
        <f>'Composição de Preço Unitário'!$D$35</f>
        <v>SONDAGEM A PERCUSSAO, EM TERRENO COMUM, DIAMETRO 6", INCLUSIVE DESLOCAMENTO DENTRO DO CANTEIRO E INSTALACAO DA SONDAGEM EM CADA FURO</v>
      </c>
      <c r="D26" s="168" t="str">
        <f>'Composição de Preço Unitário'!$G$35</f>
        <v>M</v>
      </c>
      <c r="E26" s="322">
        <f>'Memorial de Cálculo'!G128</f>
        <v>126</v>
      </c>
      <c r="F26" s="169">
        <f>'Composição de Preço Unitário'!$J$35</f>
        <v>183.05</v>
      </c>
      <c r="G26" s="169">
        <f>TRUNC(F26*$L$1, 2)</f>
        <v>226.28</v>
      </c>
      <c r="H26" s="169">
        <f>TRUNC(E26 * G26, 2)</f>
        <v>28511.279999999999</v>
      </c>
      <c r="I26" s="168" t="s">
        <v>181</v>
      </c>
      <c r="J26" s="168" t="str">
        <f>'Composição de Preço Unitário'!$B$35</f>
        <v xml:space="preserve"> CP-76 </v>
      </c>
      <c r="K26" s="131">
        <f>H26/$H$33</f>
        <v>0.61546232723683847</v>
      </c>
      <c r="L26" s="170">
        <f>TRUNC(E26*F26, 2)</f>
        <v>23064.3</v>
      </c>
    </row>
    <row r="27" spans="2:16" ht="15.5" x14ac:dyDescent="0.3">
      <c r="B27" s="36" t="s">
        <v>331</v>
      </c>
      <c r="C27" s="167" t="str">
        <f>'Composição de Preço Unitário'!$D$43</f>
        <v>RELATÓRIO FINAL DE SONDAGEM (1 Relatório para cada edifício)</v>
      </c>
      <c r="D27" s="168" t="str">
        <f>'Composição de Preço Unitário'!$G$43</f>
        <v>UN</v>
      </c>
      <c r="E27" s="320">
        <f>'Memorial de Cálculo'!C161</f>
        <v>3</v>
      </c>
      <c r="F27" s="169">
        <f>'Composição de Preço Unitário'!$J$43</f>
        <v>1129.56</v>
      </c>
      <c r="G27" s="169">
        <f>TRUNC(F27*$L$1, 2)</f>
        <v>1396.36</v>
      </c>
      <c r="H27" s="169">
        <f>TRUNC(E27 * G27, 2)</f>
        <v>4189.08</v>
      </c>
      <c r="I27" s="168" t="s">
        <v>181</v>
      </c>
      <c r="J27" s="168" t="str">
        <f>'Composição de Preço Unitário'!$B$43</f>
        <v xml:space="preserve"> CP-16 </v>
      </c>
      <c r="K27" s="131">
        <f>H27/$H$33</f>
        <v>9.0428101641921915E-2</v>
      </c>
      <c r="L27" s="170">
        <f>TRUNC(E27*F27, 2)</f>
        <v>3388.68</v>
      </c>
    </row>
    <row r="28" spans="2:16" ht="15.5" x14ac:dyDescent="0.3">
      <c r="B28" s="36"/>
      <c r="C28" s="167"/>
      <c r="D28" s="168"/>
      <c r="E28" s="168"/>
      <c r="F28" s="169"/>
      <c r="G28" s="169"/>
      <c r="H28" s="169"/>
      <c r="I28" s="168"/>
      <c r="J28" s="168"/>
      <c r="K28" s="131"/>
      <c r="L28" s="170"/>
    </row>
    <row r="29" spans="2:16" ht="15.5" x14ac:dyDescent="0.3">
      <c r="B29" s="161">
        <v>4</v>
      </c>
      <c r="C29" s="162" t="s">
        <v>211</v>
      </c>
      <c r="D29" s="163"/>
      <c r="E29" s="163"/>
      <c r="F29" s="165"/>
      <c r="G29" s="165"/>
      <c r="H29" s="165">
        <f>TRUNC(SUM(H30+H31),2)</f>
        <v>8973.15</v>
      </c>
      <c r="I29" s="163"/>
      <c r="J29" s="163"/>
      <c r="K29" s="130">
        <f>H29/$H$33</f>
        <v>0.19370002966002359</v>
      </c>
      <c r="L29" s="150">
        <f>TRUNC(SUM(L30+L31),2)</f>
        <v>7258.68</v>
      </c>
    </row>
    <row r="30" spans="2:16" ht="31" x14ac:dyDescent="0.3">
      <c r="B30" s="36" t="s">
        <v>332</v>
      </c>
      <c r="C30" s="167" t="str">
        <f>'Composição de Preço Unitário'!$D$51</f>
        <v>Execução de sondagem de percolação de solo (Conjunto de 3 pontos de sondagem para cada edifício, conforme NBR 13969/1997)</v>
      </c>
      <c r="D30" s="168" t="s">
        <v>191</v>
      </c>
      <c r="E30" s="320">
        <f>'Memorial de Cálculo'!D196</f>
        <v>3</v>
      </c>
      <c r="F30" s="169">
        <f>'Composição de Preço Unitário'!$J$51</f>
        <v>1290</v>
      </c>
      <c r="G30" s="169">
        <f>TRUNC(F30*$L$1, 2)</f>
        <v>1594.69</v>
      </c>
      <c r="H30" s="169">
        <f>TRUNC(E30 * G30, 2)</f>
        <v>4784.07</v>
      </c>
      <c r="I30" s="168" t="s">
        <v>181</v>
      </c>
      <c r="J30" s="168" t="str">
        <f>'Composição de Preço Unitário'!$B$51</f>
        <v xml:space="preserve"> CP-13 </v>
      </c>
      <c r="K30" s="131">
        <f>H30/$H$33</f>
        <v>0.10327192801810167</v>
      </c>
      <c r="L30" s="170">
        <f>TRUNC(E30*F30, 2)</f>
        <v>3870</v>
      </c>
    </row>
    <row r="31" spans="2:16" ht="15.5" x14ac:dyDescent="0.3">
      <c r="B31" s="36" t="s">
        <v>243</v>
      </c>
      <c r="C31" s="167" t="str">
        <f>'Composição de Preço Unitário'!$D$58</f>
        <v>RELATÓRIO FINAL DE SONDAGEM (1 Relatório para cada edifício)</v>
      </c>
      <c r="D31" s="168" t="s">
        <v>191</v>
      </c>
      <c r="E31" s="320">
        <f>'Memorial de Cálculo'!C240</f>
        <v>3</v>
      </c>
      <c r="F31" s="169">
        <f>'Composição de Preço Unitário'!$J$58</f>
        <v>1129.56</v>
      </c>
      <c r="G31" s="169">
        <f>TRUNC(F31*$L$1, 2)</f>
        <v>1396.36</v>
      </c>
      <c r="H31" s="169">
        <f>TRUNC(E31 * G31, 2)</f>
        <v>4189.08</v>
      </c>
      <c r="I31" s="168" t="s">
        <v>181</v>
      </c>
      <c r="J31" s="168" t="str">
        <f>'Composição de Preço Unitário'!$B$43</f>
        <v xml:space="preserve"> CP-16 </v>
      </c>
      <c r="K31" s="131">
        <f>H31/$H$33</f>
        <v>9.0428101641921915E-2</v>
      </c>
      <c r="L31" s="170">
        <f>TRUNC(E31*F31, 2)</f>
        <v>3388.68</v>
      </c>
    </row>
    <row r="32" spans="2:16" ht="16" thickBot="1" x14ac:dyDescent="0.35">
      <c r="B32" s="551"/>
      <c r="C32" s="552"/>
      <c r="D32" s="552"/>
      <c r="E32" s="552"/>
      <c r="F32" s="552"/>
      <c r="G32" s="552"/>
      <c r="H32" s="552"/>
      <c r="I32" s="552"/>
      <c r="J32" s="552"/>
      <c r="K32" s="553"/>
      <c r="L32" s="171"/>
    </row>
    <row r="33" spans="2:12" ht="29.5" customHeight="1" thickBot="1" x14ac:dyDescent="0.35">
      <c r="B33" s="554" t="s">
        <v>14</v>
      </c>
      <c r="C33" s="555"/>
      <c r="D33" s="555"/>
      <c r="E33" s="555"/>
      <c r="F33" s="555"/>
      <c r="G33" s="556"/>
      <c r="H33" s="557">
        <f>TRUNC(SUM(H19+H25+H29),2)+H22</f>
        <v>46324.98</v>
      </c>
      <c r="I33" s="558"/>
      <c r="J33" s="558"/>
      <c r="K33" s="559"/>
      <c r="L33" s="172">
        <f>TRUNC(SUM(L19+L25+L29+L22),2)</f>
        <v>37474.379999999997</v>
      </c>
    </row>
    <row r="34" spans="2:12" ht="17.5" x14ac:dyDescent="0.3">
      <c r="F34" s="560" t="str">
        <f>[28]!VExtensoFree(H33)</f>
        <v>quarenta e seis mil, trezentos e vinte e quatro reais e noventa e oito centavos</v>
      </c>
      <c r="G34" s="560"/>
      <c r="H34" s="560"/>
      <c r="I34" s="560"/>
      <c r="J34" s="560"/>
      <c r="K34" s="560"/>
    </row>
    <row r="37" spans="2:12" ht="14.5" thickBot="1" x14ac:dyDescent="0.35"/>
    <row r="38" spans="2:12" ht="28.5" thickBot="1" x14ac:dyDescent="0.35">
      <c r="B38" s="561" t="s">
        <v>231</v>
      </c>
      <c r="C38" s="562"/>
      <c r="D38" s="562"/>
      <c r="E38" s="562"/>
      <c r="F38" s="562"/>
      <c r="G38" s="562"/>
      <c r="H38" s="562"/>
      <c r="I38" s="562"/>
      <c r="J38" s="562"/>
      <c r="K38" s="563"/>
      <c r="L38" s="121"/>
    </row>
    <row r="39" spans="2:12" ht="14" customHeight="1" x14ac:dyDescent="0.3">
      <c r="B39" s="564" t="s">
        <v>90</v>
      </c>
      <c r="C39" s="566" t="s">
        <v>13</v>
      </c>
      <c r="D39" s="568" t="s">
        <v>11</v>
      </c>
      <c r="E39" s="570" t="s">
        <v>12</v>
      </c>
      <c r="F39" s="572" t="s">
        <v>165</v>
      </c>
      <c r="G39" s="572" t="s">
        <v>166</v>
      </c>
      <c r="H39" s="572" t="s">
        <v>167</v>
      </c>
      <c r="I39" s="572" t="s">
        <v>212</v>
      </c>
      <c r="J39" s="572" t="s">
        <v>18</v>
      </c>
      <c r="K39" s="574" t="s">
        <v>213</v>
      </c>
      <c r="L39" s="549" t="s">
        <v>215</v>
      </c>
    </row>
    <row r="40" spans="2:12" ht="32.5" customHeight="1" thickBot="1" x14ac:dyDescent="0.35">
      <c r="B40" s="565"/>
      <c r="C40" s="567"/>
      <c r="D40" s="569"/>
      <c r="E40" s="571"/>
      <c r="F40" s="573"/>
      <c r="G40" s="573"/>
      <c r="H40" s="573"/>
      <c r="I40" s="573"/>
      <c r="J40" s="573"/>
      <c r="K40" s="575"/>
      <c r="L40" s="550"/>
    </row>
    <row r="41" spans="2:12" ht="15.5" x14ac:dyDescent="0.35">
      <c r="B41" s="151"/>
      <c r="C41" s="152"/>
      <c r="D41" s="153"/>
      <c r="E41" s="154"/>
      <c r="F41" s="155"/>
      <c r="G41" s="156"/>
      <c r="H41" s="157"/>
      <c r="I41" s="158"/>
      <c r="J41" s="158"/>
      <c r="K41" s="159"/>
      <c r="L41" s="160"/>
    </row>
    <row r="42" spans="2:12" ht="15.5" x14ac:dyDescent="0.3">
      <c r="B42" s="161">
        <v>1</v>
      </c>
      <c r="C42" s="162" t="s">
        <v>327</v>
      </c>
      <c r="D42" s="163"/>
      <c r="E42" s="163"/>
      <c r="F42" s="164"/>
      <c r="G42" s="164"/>
      <c r="H42" s="165">
        <f>H43</f>
        <v>7752.45</v>
      </c>
      <c r="I42" s="166"/>
      <c r="J42" s="166"/>
      <c r="K42" s="130">
        <f t="shared" ref="K42" si="1">H42/$H$33</f>
        <v>0.16734923576869323</v>
      </c>
      <c r="L42" s="150">
        <f>TRUNC(SUM(L43),2)</f>
        <v>6271.2</v>
      </c>
    </row>
    <row r="43" spans="2:12" ht="15.5" x14ac:dyDescent="0.3">
      <c r="B43" s="314" t="s">
        <v>333</v>
      </c>
      <c r="C43" s="315" t="str">
        <f>'Composição de Preço Unitário'!$D$15</f>
        <v>Administração Local</v>
      </c>
      <c r="D43" s="316" t="str">
        <f>'Composição de Preço Unitário'!$G$15</f>
        <v>UN</v>
      </c>
      <c r="E43" s="316">
        <f>'Memorial de Cálculo'!D26</f>
        <v>5</v>
      </c>
      <c r="F43" s="317">
        <f>'Composição de Preço Unitário'!$J$15</f>
        <v>1254.24</v>
      </c>
      <c r="G43" s="169">
        <f>TRUNC(F43*$L$1, 2)</f>
        <v>1550.49</v>
      </c>
      <c r="H43" s="169">
        <f>TRUNC(E43 * G43, 2)</f>
        <v>7752.45</v>
      </c>
      <c r="I43" s="168" t="s">
        <v>181</v>
      </c>
      <c r="J43" s="318" t="str">
        <f>'Composição de Preço Unitário'!$B$15</f>
        <v xml:space="preserve"> CP-01 </v>
      </c>
      <c r="K43" s="131">
        <f>H43/$H$33</f>
        <v>0.16734923576869323</v>
      </c>
      <c r="L43" s="170">
        <f>TRUNC(E43*F43, 2)</f>
        <v>6271.2</v>
      </c>
    </row>
    <row r="44" spans="2:12" ht="15.5" x14ac:dyDescent="0.3">
      <c r="B44" s="314"/>
      <c r="C44" s="315"/>
      <c r="D44" s="316"/>
      <c r="E44" s="316"/>
      <c r="F44" s="317"/>
      <c r="G44" s="169"/>
      <c r="H44" s="169"/>
      <c r="I44" s="168"/>
      <c r="J44" s="318"/>
      <c r="K44" s="131"/>
      <c r="L44" s="170"/>
    </row>
    <row r="45" spans="2:12" ht="15.5" x14ac:dyDescent="0.3">
      <c r="B45" s="161">
        <v>2</v>
      </c>
      <c r="C45" s="162" t="s">
        <v>168</v>
      </c>
      <c r="D45" s="163"/>
      <c r="E45" s="163"/>
      <c r="F45" s="164"/>
      <c r="G45" s="164"/>
      <c r="H45" s="165">
        <f>H46</f>
        <v>3582</v>
      </c>
      <c r="I45" s="166"/>
      <c r="J45" s="166"/>
      <c r="K45" s="130">
        <f t="shared" ref="K45" si="2">H45/$H$33</f>
        <v>7.7323292962026099E-2</v>
      </c>
      <c r="L45" s="150">
        <f>TRUNC(SUM(L46),2)</f>
        <v>2898</v>
      </c>
    </row>
    <row r="46" spans="2:12" ht="31" x14ac:dyDescent="0.3">
      <c r="B46" s="36" t="s">
        <v>329</v>
      </c>
      <c r="C46" s="167" t="str">
        <f>'Composição de Preço Unitário'!$D$24</f>
        <v>TRANSPORTE EQUIPAMENTOS P/SONDAGEM (APENAS PARA ZONA RURAL, JÁ INCLUSO NO VALOR O RETORNO)</v>
      </c>
      <c r="D46" s="168" t="str">
        <f>'Composição de Preço Unitário'!$G$24</f>
        <v>km</v>
      </c>
      <c r="E46" s="320">
        <f>'Memorial de Cálculo'!C73</f>
        <v>200</v>
      </c>
      <c r="F46" s="169">
        <f>'Composição de Preço Unitário'!$J$24</f>
        <v>14.49</v>
      </c>
      <c r="G46" s="169">
        <f>TRUNC(F46*$L$1, 2)</f>
        <v>17.91</v>
      </c>
      <c r="H46" s="169">
        <f>TRUNC(E46 * G46, 2)</f>
        <v>3582</v>
      </c>
      <c r="I46" s="168" t="s">
        <v>181</v>
      </c>
      <c r="J46" s="168" t="str">
        <f>'Composição de Preço Unitário'!$B$24</f>
        <v xml:space="preserve"> CP-14 </v>
      </c>
      <c r="K46" s="131">
        <f>H46/$H$33</f>
        <v>7.7323292962026099E-2</v>
      </c>
      <c r="L46" s="170">
        <f>TRUNC(E46*F46, 2)</f>
        <v>2898</v>
      </c>
    </row>
    <row r="47" spans="2:12" ht="15.5" x14ac:dyDescent="0.3">
      <c r="B47" s="36"/>
      <c r="C47" s="167"/>
      <c r="D47" s="168"/>
      <c r="E47" s="168"/>
      <c r="F47" s="169"/>
      <c r="G47" s="169"/>
      <c r="H47" s="169"/>
      <c r="I47" s="168"/>
      <c r="J47" s="168"/>
      <c r="K47" s="131"/>
      <c r="L47" s="170"/>
    </row>
    <row r="48" spans="2:12" ht="15.5" x14ac:dyDescent="0.3">
      <c r="B48" s="161">
        <v>3</v>
      </c>
      <c r="C48" s="162" t="s">
        <v>210</v>
      </c>
      <c r="D48" s="163"/>
      <c r="E48" s="163"/>
      <c r="F48" s="165"/>
      <c r="G48" s="165"/>
      <c r="H48" s="165">
        <f>TRUNC(SUM(H49+H50),2)</f>
        <v>54500.6</v>
      </c>
      <c r="I48" s="163"/>
      <c r="J48" s="163"/>
      <c r="K48" s="130">
        <f>H48/$H$33</f>
        <v>1.1764840481312673</v>
      </c>
      <c r="L48" s="150">
        <f>TRUNC(SUM(L49+L50),2)</f>
        <v>44088.3</v>
      </c>
    </row>
    <row r="49" spans="2:12" ht="31" x14ac:dyDescent="0.3">
      <c r="B49" s="36" t="s">
        <v>330</v>
      </c>
      <c r="C49" s="167" t="str">
        <f>'Composição de Preço Unitário'!$D$35</f>
        <v>SONDAGEM A PERCUSSAO, EM TERRENO COMUM, DIAMETRO 6", INCLUSIVE DESLOCAMENTO DENTRO DO CANTEIRO E INSTALACAO DA SONDAGEM EM CADA FURO</v>
      </c>
      <c r="D49" s="168" t="str">
        <f>'Composição de Preço Unitário'!$G$35</f>
        <v>M</v>
      </c>
      <c r="E49" s="322">
        <f>'Memorial de Cálculo'!G132</f>
        <v>210</v>
      </c>
      <c r="F49" s="169">
        <f>'Composição de Preço Unitário'!$J$35</f>
        <v>183.05</v>
      </c>
      <c r="G49" s="169">
        <f>TRUNC(F49*$L$1, 2)</f>
        <v>226.28</v>
      </c>
      <c r="H49" s="169">
        <f>TRUNC(E49 * G49, 2)</f>
        <v>47518.8</v>
      </c>
      <c r="I49" s="168" t="s">
        <v>181</v>
      </c>
      <c r="J49" s="168" t="str">
        <f>'Composição de Preço Unitário'!$B$35</f>
        <v xml:space="preserve"> CP-76 </v>
      </c>
      <c r="K49" s="131">
        <f>H49/$H$33</f>
        <v>1.0257705453947308</v>
      </c>
      <c r="L49" s="170">
        <f>TRUNC(E49*F49, 2)</f>
        <v>38440.5</v>
      </c>
    </row>
    <row r="50" spans="2:12" ht="15.5" x14ac:dyDescent="0.3">
      <c r="B50" s="36" t="s">
        <v>331</v>
      </c>
      <c r="C50" s="167" t="str">
        <f>'Composição de Preço Unitário'!$D$43</f>
        <v>RELATÓRIO FINAL DE SONDAGEM (1 Relatório para cada edifício)</v>
      </c>
      <c r="D50" s="168" t="str">
        <f>'Composição de Preço Unitário'!$G$43</f>
        <v>UN</v>
      </c>
      <c r="E50" s="320">
        <f>'Memorial de Cálculo'!C165</f>
        <v>5</v>
      </c>
      <c r="F50" s="169">
        <f>'Composição de Preço Unitário'!$J$43</f>
        <v>1129.56</v>
      </c>
      <c r="G50" s="169">
        <f>TRUNC(F50*$L$1, 2)</f>
        <v>1396.36</v>
      </c>
      <c r="H50" s="169">
        <f>TRUNC(E50 * G50, 2)</f>
        <v>6981.8</v>
      </c>
      <c r="I50" s="168" t="s">
        <v>181</v>
      </c>
      <c r="J50" s="168" t="str">
        <f>'Composição de Preço Unitário'!$B$43</f>
        <v xml:space="preserve"> CP-16 </v>
      </c>
      <c r="K50" s="131">
        <f>H50/$H$33</f>
        <v>0.15071350273653653</v>
      </c>
      <c r="L50" s="170">
        <f>TRUNC(E50*F50, 2)</f>
        <v>5647.8</v>
      </c>
    </row>
    <row r="51" spans="2:12" ht="15.5" x14ac:dyDescent="0.3">
      <c r="B51" s="36"/>
      <c r="C51" s="167"/>
      <c r="D51" s="168"/>
      <c r="E51" s="168"/>
      <c r="F51" s="169"/>
      <c r="G51" s="169"/>
      <c r="H51" s="169"/>
      <c r="I51" s="168"/>
      <c r="J51" s="168"/>
      <c r="K51" s="131"/>
      <c r="L51" s="170"/>
    </row>
    <row r="52" spans="2:12" ht="15.5" x14ac:dyDescent="0.3">
      <c r="B52" s="161">
        <v>4</v>
      </c>
      <c r="C52" s="162" t="s">
        <v>211</v>
      </c>
      <c r="D52" s="163"/>
      <c r="E52" s="163"/>
      <c r="F52" s="165"/>
      <c r="G52" s="165"/>
      <c r="H52" s="165">
        <f>TRUNC(SUM(H53+H54),2)</f>
        <v>17946.3</v>
      </c>
      <c r="I52" s="163"/>
      <c r="J52" s="163"/>
      <c r="K52" s="130">
        <f>H52/$H$33</f>
        <v>0.38740005932004717</v>
      </c>
      <c r="L52" s="150">
        <f>TRUNC(SUM(L53+L54),2)</f>
        <v>14517.36</v>
      </c>
    </row>
    <row r="53" spans="2:12" ht="31" x14ac:dyDescent="0.3">
      <c r="B53" s="36" t="s">
        <v>332</v>
      </c>
      <c r="C53" s="167" t="str">
        <f>'Composição de Preço Unitário'!$D$51</f>
        <v>Execução de sondagem de percolação de solo (Conjunto de 3 pontos de sondagem para cada edifício, conforme NBR 13969/1997)</v>
      </c>
      <c r="D53" s="168" t="s">
        <v>191</v>
      </c>
      <c r="E53" s="320">
        <f>'Memorial de Cálculo'!D201</f>
        <v>6</v>
      </c>
      <c r="F53" s="169">
        <f>'Composição de Preço Unitário'!$J$51</f>
        <v>1290</v>
      </c>
      <c r="G53" s="169">
        <f>TRUNC(F53*$L$1, 2)</f>
        <v>1594.69</v>
      </c>
      <c r="H53" s="169">
        <f>TRUNC(E53 * G53, 2)</f>
        <v>9568.14</v>
      </c>
      <c r="I53" s="168" t="s">
        <v>181</v>
      </c>
      <c r="J53" s="168" t="str">
        <f>'Composição de Preço Unitário'!$B$51</f>
        <v xml:space="preserve"> CP-13 </v>
      </c>
      <c r="K53" s="131">
        <f>H53/$H$33</f>
        <v>0.20654385603620334</v>
      </c>
      <c r="L53" s="170">
        <f>TRUNC(E53*F53, 2)</f>
        <v>7740</v>
      </c>
    </row>
    <row r="54" spans="2:12" ht="15.5" x14ac:dyDescent="0.3">
      <c r="B54" s="36" t="s">
        <v>243</v>
      </c>
      <c r="C54" s="167" t="str">
        <f>'Composição de Preço Unitário'!$D$58</f>
        <v>RELATÓRIO FINAL DE SONDAGEM (1 Relatório para cada edifício)</v>
      </c>
      <c r="D54" s="168" t="s">
        <v>191</v>
      </c>
      <c r="E54" s="320">
        <f>'Memorial de Cálculo'!C244</f>
        <v>6</v>
      </c>
      <c r="F54" s="169">
        <f>'Composição de Preço Unitário'!$J$58</f>
        <v>1129.56</v>
      </c>
      <c r="G54" s="169">
        <f>TRUNC(F54*$L$1, 2)</f>
        <v>1396.36</v>
      </c>
      <c r="H54" s="169">
        <f>TRUNC(E54 * G54, 2)</f>
        <v>8378.16</v>
      </c>
      <c r="I54" s="168" t="s">
        <v>181</v>
      </c>
      <c r="J54" s="168" t="str">
        <f>'Composição de Preço Unitário'!$B$43</f>
        <v xml:space="preserve"> CP-16 </v>
      </c>
      <c r="K54" s="131">
        <f>H54/$H$33</f>
        <v>0.18085620328384383</v>
      </c>
      <c r="L54" s="170">
        <f>TRUNC(E54*F54, 2)</f>
        <v>6777.36</v>
      </c>
    </row>
    <row r="55" spans="2:12" ht="16" thickBot="1" x14ac:dyDescent="0.35">
      <c r="B55" s="551"/>
      <c r="C55" s="552"/>
      <c r="D55" s="552"/>
      <c r="E55" s="552"/>
      <c r="F55" s="552"/>
      <c r="G55" s="552"/>
      <c r="H55" s="552"/>
      <c r="I55" s="552"/>
      <c r="J55" s="552"/>
      <c r="K55" s="553"/>
      <c r="L55" s="171"/>
    </row>
    <row r="56" spans="2:12" ht="20.5" thickBot="1" x14ac:dyDescent="0.35">
      <c r="B56" s="554" t="s">
        <v>14</v>
      </c>
      <c r="C56" s="555"/>
      <c r="D56" s="555"/>
      <c r="E56" s="555"/>
      <c r="F56" s="555"/>
      <c r="G56" s="556"/>
      <c r="H56" s="557">
        <f>TRUNC(SUM(H42+H48+H52),2)+H45</f>
        <v>83781.350000000006</v>
      </c>
      <c r="I56" s="558"/>
      <c r="J56" s="558"/>
      <c r="K56" s="559"/>
      <c r="L56" s="172">
        <f>TRUNC(SUM(L42+L48+L52+L45),2)</f>
        <v>67774.86</v>
      </c>
    </row>
    <row r="57" spans="2:12" ht="17.5" x14ac:dyDescent="0.3">
      <c r="F57" s="560" t="str">
        <f>[28]!VExtensoFree(H56)</f>
        <v>oitenta e três mil, setecentos e oitenta e um reais e trinta e cinco centavos</v>
      </c>
      <c r="G57" s="560"/>
      <c r="H57" s="560"/>
      <c r="I57" s="560"/>
      <c r="J57" s="560"/>
      <c r="K57" s="560"/>
    </row>
    <row r="58" spans="2:12" ht="17.5" x14ac:dyDescent="0.3">
      <c r="F58" s="323"/>
      <c r="G58" s="323"/>
      <c r="H58" s="323"/>
      <c r="I58" s="323"/>
      <c r="J58" s="323"/>
      <c r="K58" s="323"/>
    </row>
    <row r="59" spans="2:12" ht="14.5" thickBot="1" x14ac:dyDescent="0.35"/>
    <row r="60" spans="2:12" ht="28.5" thickBot="1" x14ac:dyDescent="0.35">
      <c r="B60" s="561" t="s">
        <v>334</v>
      </c>
      <c r="C60" s="562"/>
      <c r="D60" s="562"/>
      <c r="E60" s="562"/>
      <c r="F60" s="562"/>
      <c r="G60" s="562"/>
      <c r="H60" s="562"/>
      <c r="I60" s="562"/>
      <c r="J60" s="562"/>
      <c r="K60" s="563"/>
      <c r="L60" s="121"/>
    </row>
    <row r="61" spans="2:12" ht="14" customHeight="1" x14ac:dyDescent="0.3">
      <c r="B61" s="564" t="s">
        <v>90</v>
      </c>
      <c r="C61" s="566" t="s">
        <v>13</v>
      </c>
      <c r="D61" s="568" t="s">
        <v>11</v>
      </c>
      <c r="E61" s="570" t="s">
        <v>12</v>
      </c>
      <c r="F61" s="572" t="s">
        <v>165</v>
      </c>
      <c r="G61" s="572" t="s">
        <v>166</v>
      </c>
      <c r="H61" s="572" t="s">
        <v>167</v>
      </c>
      <c r="I61" s="572" t="s">
        <v>212</v>
      </c>
      <c r="J61" s="572" t="s">
        <v>18</v>
      </c>
      <c r="K61" s="574" t="s">
        <v>213</v>
      </c>
      <c r="L61" s="549" t="s">
        <v>215</v>
      </c>
    </row>
    <row r="62" spans="2:12" ht="25.5" customHeight="1" thickBot="1" x14ac:dyDescent="0.35">
      <c r="B62" s="565"/>
      <c r="C62" s="567"/>
      <c r="D62" s="569"/>
      <c r="E62" s="571"/>
      <c r="F62" s="573"/>
      <c r="G62" s="573"/>
      <c r="H62" s="573"/>
      <c r="I62" s="573"/>
      <c r="J62" s="573"/>
      <c r="K62" s="575"/>
      <c r="L62" s="550"/>
    </row>
    <row r="63" spans="2:12" ht="15.5" x14ac:dyDescent="0.35">
      <c r="B63" s="151"/>
      <c r="C63" s="152"/>
      <c r="D63" s="153"/>
      <c r="E63" s="154"/>
      <c r="F63" s="155"/>
      <c r="G63" s="156"/>
      <c r="H63" s="157"/>
      <c r="I63" s="158"/>
      <c r="J63" s="158"/>
      <c r="K63" s="159"/>
      <c r="L63" s="160"/>
    </row>
    <row r="64" spans="2:12" ht="15.5" x14ac:dyDescent="0.3">
      <c r="B64" s="161">
        <v>1</v>
      </c>
      <c r="C64" s="162" t="s">
        <v>327</v>
      </c>
      <c r="D64" s="163"/>
      <c r="E64" s="163"/>
      <c r="F64" s="164"/>
      <c r="G64" s="164"/>
      <c r="H64" s="165">
        <f>H65</f>
        <v>6201.96</v>
      </c>
      <c r="I64" s="166"/>
      <c r="J64" s="166"/>
      <c r="K64" s="130">
        <f t="shared" ref="K64" si="3">H64/$H$33</f>
        <v>0.1338793886149546</v>
      </c>
      <c r="L64" s="150">
        <f>TRUNC(SUM(L65),2)</f>
        <v>5016.96</v>
      </c>
    </row>
    <row r="65" spans="2:12" ht="15.5" x14ac:dyDescent="0.3">
      <c r="B65" s="314" t="s">
        <v>333</v>
      </c>
      <c r="C65" s="315" t="str">
        <f>'Composição de Preço Unitário'!$D$15</f>
        <v>Administração Local</v>
      </c>
      <c r="D65" s="316" t="str">
        <f>'Composição de Preço Unitário'!$G$15</f>
        <v>UN</v>
      </c>
      <c r="E65" s="316">
        <f>'Memorial de Cálculo'!D33</f>
        <v>4</v>
      </c>
      <c r="F65" s="317">
        <f>'Composição de Preço Unitário'!$J$15</f>
        <v>1254.24</v>
      </c>
      <c r="G65" s="169">
        <f>TRUNC(F65*$L$1, 2)</f>
        <v>1550.49</v>
      </c>
      <c r="H65" s="169">
        <f>TRUNC(E65 * G65, 2)</f>
        <v>6201.96</v>
      </c>
      <c r="I65" s="168" t="s">
        <v>181</v>
      </c>
      <c r="J65" s="318" t="str">
        <f>'Composição de Preço Unitário'!$B$15</f>
        <v xml:space="preserve"> CP-01 </v>
      </c>
      <c r="K65" s="131">
        <f>H65/$H$33</f>
        <v>0.1338793886149546</v>
      </c>
      <c r="L65" s="170">
        <f>TRUNC(E65*F65, 2)</f>
        <v>5016.96</v>
      </c>
    </row>
    <row r="66" spans="2:12" ht="15.5" x14ac:dyDescent="0.3">
      <c r="B66" s="314"/>
      <c r="C66" s="315"/>
      <c r="D66" s="316"/>
      <c r="E66" s="316"/>
      <c r="F66" s="317"/>
      <c r="G66" s="169"/>
      <c r="H66" s="169"/>
      <c r="I66" s="168"/>
      <c r="J66" s="318"/>
      <c r="K66" s="131"/>
      <c r="L66" s="170"/>
    </row>
    <row r="67" spans="2:12" ht="15.5" x14ac:dyDescent="0.3">
      <c r="B67" s="161">
        <v>2</v>
      </c>
      <c r="C67" s="162" t="s">
        <v>168</v>
      </c>
      <c r="D67" s="163"/>
      <c r="E67" s="163"/>
      <c r="F67" s="164"/>
      <c r="G67" s="164"/>
      <c r="H67" s="165">
        <f>H68</f>
        <v>3582</v>
      </c>
      <c r="I67" s="166"/>
      <c r="J67" s="166"/>
      <c r="K67" s="130">
        <f t="shared" ref="K67" si="4">H67/$H$33</f>
        <v>7.7323292962026099E-2</v>
      </c>
      <c r="L67" s="150">
        <f>TRUNC(SUM(L68),2)</f>
        <v>2898</v>
      </c>
    </row>
    <row r="68" spans="2:12" ht="31" x14ac:dyDescent="0.3">
      <c r="B68" s="36" t="s">
        <v>329</v>
      </c>
      <c r="C68" s="167" t="str">
        <f>'Composição de Preço Unitário'!$D$24</f>
        <v>TRANSPORTE EQUIPAMENTOS P/SONDAGEM (APENAS PARA ZONA RURAL, JÁ INCLUSO NO VALOR O RETORNO)</v>
      </c>
      <c r="D68" s="168" t="str">
        <f>'Composição de Preço Unitário'!$G$24</f>
        <v>km</v>
      </c>
      <c r="E68" s="320">
        <f>'Memorial de Cálculo'!C78</f>
        <v>200</v>
      </c>
      <c r="F68" s="169">
        <f>'Composição de Preço Unitário'!$J$24</f>
        <v>14.49</v>
      </c>
      <c r="G68" s="169">
        <f>TRUNC(F68*$L$1, 2)</f>
        <v>17.91</v>
      </c>
      <c r="H68" s="169">
        <f>TRUNC(E68 * G68, 2)</f>
        <v>3582</v>
      </c>
      <c r="I68" s="168" t="s">
        <v>181</v>
      </c>
      <c r="J68" s="168" t="str">
        <f>'Composição de Preço Unitário'!$B$24</f>
        <v xml:space="preserve"> CP-14 </v>
      </c>
      <c r="K68" s="131">
        <f>H68/$H$33</f>
        <v>7.7323292962026099E-2</v>
      </c>
      <c r="L68" s="170">
        <f>TRUNC(E68*F68, 2)</f>
        <v>2898</v>
      </c>
    </row>
    <row r="69" spans="2:12" ht="15.5" x14ac:dyDescent="0.3">
      <c r="B69" s="36"/>
      <c r="C69" s="167"/>
      <c r="D69" s="168"/>
      <c r="E69" s="168"/>
      <c r="F69" s="169"/>
      <c r="G69" s="169"/>
      <c r="H69" s="169"/>
      <c r="I69" s="168"/>
      <c r="J69" s="168"/>
      <c r="K69" s="131"/>
      <c r="L69" s="170"/>
    </row>
    <row r="70" spans="2:12" ht="15.5" x14ac:dyDescent="0.3">
      <c r="B70" s="161">
        <v>3</v>
      </c>
      <c r="C70" s="162" t="s">
        <v>210</v>
      </c>
      <c r="D70" s="163"/>
      <c r="E70" s="163"/>
      <c r="F70" s="165"/>
      <c r="G70" s="165"/>
      <c r="H70" s="165">
        <f>TRUNC(SUM(H71+H72),2)</f>
        <v>43600.480000000003</v>
      </c>
      <c r="I70" s="163"/>
      <c r="J70" s="163"/>
      <c r="K70" s="130">
        <f>H70/$H$33</f>
        <v>0.94118723850501396</v>
      </c>
      <c r="L70" s="150">
        <f>TRUNC(SUM(L71+L72),2)</f>
        <v>35270.639999999999</v>
      </c>
    </row>
    <row r="71" spans="2:12" ht="31" x14ac:dyDescent="0.3">
      <c r="B71" s="36" t="s">
        <v>330</v>
      </c>
      <c r="C71" s="167" t="str">
        <f>'Composição de Preço Unitário'!$D$35</f>
        <v>SONDAGEM A PERCUSSAO, EM TERRENO COMUM, DIAMETRO 6", INCLUSIVE DESLOCAMENTO DENTRO DO CANTEIRO E INSTALACAO DA SONDAGEM EM CADA FURO</v>
      </c>
      <c r="D71" s="168" t="str">
        <f>'Composição de Preço Unitário'!$G$35</f>
        <v>M</v>
      </c>
      <c r="E71" s="322">
        <f>'Memorial de Cálculo'!G136</f>
        <v>168</v>
      </c>
      <c r="F71" s="169">
        <f>'Composição de Preço Unitário'!$J$35</f>
        <v>183.05</v>
      </c>
      <c r="G71" s="169">
        <f>TRUNC(F71*$L$1, 2)</f>
        <v>226.28</v>
      </c>
      <c r="H71" s="169">
        <f>TRUNC(E71 * G71, 2)</f>
        <v>38015.040000000001</v>
      </c>
      <c r="I71" s="168" t="s">
        <v>181</v>
      </c>
      <c r="J71" s="168" t="str">
        <f>'Composição de Preço Unitário'!$B$35</f>
        <v xml:space="preserve"> CP-76 </v>
      </c>
      <c r="K71" s="131">
        <f>H71/$H$33</f>
        <v>0.82061643631578463</v>
      </c>
      <c r="L71" s="170">
        <f>TRUNC(E71*F71, 2)</f>
        <v>30752.400000000001</v>
      </c>
    </row>
    <row r="72" spans="2:12" ht="15.5" x14ac:dyDescent="0.3">
      <c r="B72" s="36" t="s">
        <v>331</v>
      </c>
      <c r="C72" s="167" t="str">
        <f>'Composição de Preço Unitário'!$D$43</f>
        <v>RELATÓRIO FINAL DE SONDAGEM (1 Relatório para cada edifício)</v>
      </c>
      <c r="D72" s="168" t="str">
        <f>'Composição de Preço Unitário'!$G$43</f>
        <v>UN</v>
      </c>
      <c r="E72" s="320">
        <f>'Memorial de Cálculo'!C169</f>
        <v>4</v>
      </c>
      <c r="F72" s="169">
        <f>'Composição de Preço Unitário'!$J$43</f>
        <v>1129.56</v>
      </c>
      <c r="G72" s="169">
        <f>TRUNC(F72*$L$1, 2)</f>
        <v>1396.36</v>
      </c>
      <c r="H72" s="169">
        <f>TRUNC(E72 * G72, 2)</f>
        <v>5585.44</v>
      </c>
      <c r="I72" s="168" t="s">
        <v>181</v>
      </c>
      <c r="J72" s="168" t="str">
        <f>'Composição de Preço Unitário'!$B$43</f>
        <v xml:space="preserve"> CP-16 </v>
      </c>
      <c r="K72" s="131">
        <f>H72/$H$33</f>
        <v>0.12057080218922921</v>
      </c>
      <c r="L72" s="170">
        <f>TRUNC(E72*F72, 2)</f>
        <v>4518.24</v>
      </c>
    </row>
    <row r="73" spans="2:12" ht="15.5" x14ac:dyDescent="0.3">
      <c r="B73" s="36"/>
      <c r="C73" s="167"/>
      <c r="D73" s="168"/>
      <c r="E73" s="168"/>
      <c r="F73" s="169"/>
      <c r="G73" s="169"/>
      <c r="H73" s="169"/>
      <c r="I73" s="168"/>
      <c r="J73" s="168"/>
      <c r="K73" s="131"/>
      <c r="L73" s="170"/>
    </row>
    <row r="74" spans="2:12" ht="15.5" x14ac:dyDescent="0.3">
      <c r="B74" s="161">
        <v>4</v>
      </c>
      <c r="C74" s="162" t="s">
        <v>211</v>
      </c>
      <c r="D74" s="163"/>
      <c r="E74" s="163"/>
      <c r="F74" s="165"/>
      <c r="G74" s="165"/>
      <c r="H74" s="165">
        <f>TRUNC(SUM(H75+H76),2)</f>
        <v>0</v>
      </c>
      <c r="I74" s="163"/>
      <c r="J74" s="163"/>
      <c r="K74" s="130">
        <f>H74/$H$33</f>
        <v>0</v>
      </c>
      <c r="L74" s="150">
        <f>TRUNC(SUM(L75+L76),2)</f>
        <v>0</v>
      </c>
    </row>
    <row r="75" spans="2:12" ht="31" x14ac:dyDescent="0.3">
      <c r="B75" s="36" t="s">
        <v>332</v>
      </c>
      <c r="C75" s="167" t="str">
        <f>'Composição de Preço Unitário'!$D$51</f>
        <v>Execução de sondagem de percolação de solo (Conjunto de 3 pontos de sondagem para cada edifício, conforme NBR 13969/1997)</v>
      </c>
      <c r="D75" s="168" t="s">
        <v>191</v>
      </c>
      <c r="E75" s="320">
        <v>0</v>
      </c>
      <c r="F75" s="169">
        <f>'Composição de Preço Unitário'!$J$51</f>
        <v>1290</v>
      </c>
      <c r="G75" s="169">
        <f>TRUNC(F75*$L$1, 2)</f>
        <v>1594.69</v>
      </c>
      <c r="H75" s="169">
        <f>TRUNC(E75 * G75, 2)</f>
        <v>0</v>
      </c>
      <c r="I75" s="168" t="s">
        <v>181</v>
      </c>
      <c r="J75" s="168" t="str">
        <f>'Composição de Preço Unitário'!$B$51</f>
        <v xml:space="preserve"> CP-13 </v>
      </c>
      <c r="K75" s="131">
        <f>H75/$H$33</f>
        <v>0</v>
      </c>
      <c r="L75" s="170">
        <f>TRUNC(E75*F75, 2)</f>
        <v>0</v>
      </c>
    </row>
    <row r="76" spans="2:12" ht="15.5" x14ac:dyDescent="0.3">
      <c r="B76" s="36" t="s">
        <v>243</v>
      </c>
      <c r="C76" s="167" t="str">
        <f>'Composição de Preço Unitário'!$D$58</f>
        <v>RELATÓRIO FINAL DE SONDAGEM (1 Relatório para cada edifício)</v>
      </c>
      <c r="D76" s="168" t="s">
        <v>191</v>
      </c>
      <c r="E76" s="320">
        <v>0</v>
      </c>
      <c r="F76" s="169">
        <f>'Composição de Preço Unitário'!$J$58</f>
        <v>1129.56</v>
      </c>
      <c r="G76" s="169">
        <f>TRUNC(F76*$L$1, 2)</f>
        <v>1396.36</v>
      </c>
      <c r="H76" s="169">
        <f>TRUNC(E76 * G76, 2)</f>
        <v>0</v>
      </c>
      <c r="I76" s="168" t="s">
        <v>181</v>
      </c>
      <c r="J76" s="168" t="str">
        <f>'Composição de Preço Unitário'!$B$43</f>
        <v xml:space="preserve"> CP-16 </v>
      </c>
      <c r="K76" s="131">
        <f>H76/$H$33</f>
        <v>0</v>
      </c>
      <c r="L76" s="170">
        <f>TRUNC(E76*F76, 2)</f>
        <v>0</v>
      </c>
    </row>
    <row r="77" spans="2:12" ht="16" thickBot="1" x14ac:dyDescent="0.35">
      <c r="B77" s="551"/>
      <c r="C77" s="552"/>
      <c r="D77" s="552"/>
      <c r="E77" s="552"/>
      <c r="F77" s="552"/>
      <c r="G77" s="552"/>
      <c r="H77" s="552"/>
      <c r="I77" s="552"/>
      <c r="J77" s="552"/>
      <c r="K77" s="553"/>
      <c r="L77" s="171"/>
    </row>
    <row r="78" spans="2:12" ht="20.5" thickBot="1" x14ac:dyDescent="0.35">
      <c r="B78" s="554" t="s">
        <v>14</v>
      </c>
      <c r="C78" s="555"/>
      <c r="D78" s="555"/>
      <c r="E78" s="555"/>
      <c r="F78" s="555"/>
      <c r="G78" s="556"/>
      <c r="H78" s="557">
        <f>TRUNC(SUM(H64+H70+H74+H67),2)</f>
        <v>53384.44</v>
      </c>
      <c r="I78" s="558"/>
      <c r="J78" s="558"/>
      <c r="K78" s="559"/>
      <c r="L78" s="172">
        <f>TRUNC(SUM(L64+L70+L74+L67),2)</f>
        <v>43185.599999999999</v>
      </c>
    </row>
    <row r="79" spans="2:12" ht="17.5" x14ac:dyDescent="0.3">
      <c r="F79" s="560" t="str">
        <f>[28]!VExtensoFree(H78)</f>
        <v>cinquenta e três mil, trezentos e oitenta e quatro reais e quarenta e quatro centavos</v>
      </c>
      <c r="G79" s="560"/>
      <c r="H79" s="560"/>
      <c r="I79" s="560"/>
      <c r="J79" s="560"/>
      <c r="K79" s="560"/>
    </row>
    <row r="82" spans="2:12" ht="14.5" thickBot="1" x14ac:dyDescent="0.35"/>
    <row r="83" spans="2:12" ht="28.5" thickBot="1" x14ac:dyDescent="0.35">
      <c r="B83" s="561" t="s">
        <v>336</v>
      </c>
      <c r="C83" s="562"/>
      <c r="D83" s="562"/>
      <c r="E83" s="562"/>
      <c r="F83" s="562"/>
      <c r="G83" s="562"/>
      <c r="H83" s="562"/>
      <c r="I83" s="562"/>
      <c r="J83" s="562"/>
      <c r="K83" s="563"/>
      <c r="L83" s="121"/>
    </row>
    <row r="84" spans="2:12" ht="14" customHeight="1" x14ac:dyDescent="0.3">
      <c r="B84" s="564" t="s">
        <v>90</v>
      </c>
      <c r="C84" s="566" t="s">
        <v>13</v>
      </c>
      <c r="D84" s="568" t="s">
        <v>11</v>
      </c>
      <c r="E84" s="570" t="s">
        <v>12</v>
      </c>
      <c r="F84" s="572" t="s">
        <v>165</v>
      </c>
      <c r="G84" s="572" t="s">
        <v>166</v>
      </c>
      <c r="H84" s="572" t="s">
        <v>167</v>
      </c>
      <c r="I84" s="572" t="s">
        <v>212</v>
      </c>
      <c r="J84" s="572" t="s">
        <v>18</v>
      </c>
      <c r="K84" s="574" t="s">
        <v>213</v>
      </c>
      <c r="L84" s="549" t="s">
        <v>215</v>
      </c>
    </row>
    <row r="85" spans="2:12" ht="23.5" customHeight="1" thickBot="1" x14ac:dyDescent="0.35">
      <c r="B85" s="565"/>
      <c r="C85" s="567"/>
      <c r="D85" s="569"/>
      <c r="E85" s="571"/>
      <c r="F85" s="573"/>
      <c r="G85" s="573"/>
      <c r="H85" s="573"/>
      <c r="I85" s="573"/>
      <c r="J85" s="573"/>
      <c r="K85" s="575"/>
      <c r="L85" s="550"/>
    </row>
    <row r="86" spans="2:12" ht="15.5" x14ac:dyDescent="0.35">
      <c r="B86" s="151"/>
      <c r="C86" s="152"/>
      <c r="D86" s="153"/>
      <c r="E86" s="154"/>
      <c r="F86" s="155"/>
      <c r="G86" s="156"/>
      <c r="H86" s="157"/>
      <c r="I86" s="158"/>
      <c r="J86" s="158"/>
      <c r="K86" s="159"/>
      <c r="L86" s="160"/>
    </row>
    <row r="87" spans="2:12" ht="15.5" x14ac:dyDescent="0.3">
      <c r="B87" s="161">
        <v>1</v>
      </c>
      <c r="C87" s="162" t="s">
        <v>327</v>
      </c>
      <c r="D87" s="163"/>
      <c r="E87" s="163"/>
      <c r="F87" s="164"/>
      <c r="G87" s="164"/>
      <c r="H87" s="165">
        <f>H88</f>
        <v>6201.96</v>
      </c>
      <c r="I87" s="166"/>
      <c r="J87" s="166"/>
      <c r="K87" s="130">
        <f t="shared" ref="K87" si="5">H87/$H$33</f>
        <v>0.1338793886149546</v>
      </c>
      <c r="L87" s="150">
        <f>TRUNC(SUM(L88),2)</f>
        <v>5016.96</v>
      </c>
    </row>
    <row r="88" spans="2:12" ht="15.5" x14ac:dyDescent="0.3">
      <c r="B88" s="314" t="s">
        <v>333</v>
      </c>
      <c r="C88" s="315" t="str">
        <f>'Composição de Preço Unitário'!$D$15</f>
        <v>Administração Local</v>
      </c>
      <c r="D88" s="316" t="str">
        <f>'Composição de Preço Unitário'!$G$15</f>
        <v>UN</v>
      </c>
      <c r="E88" s="316">
        <f>'Memorial de Cálculo'!D39</f>
        <v>4</v>
      </c>
      <c r="F88" s="317">
        <f>'Composição de Preço Unitário'!$J$15</f>
        <v>1254.24</v>
      </c>
      <c r="G88" s="169">
        <f>TRUNC(F88*$L$1, 2)</f>
        <v>1550.49</v>
      </c>
      <c r="H88" s="169">
        <f>TRUNC(E88 * G88, 2)</f>
        <v>6201.96</v>
      </c>
      <c r="I88" s="168" t="s">
        <v>181</v>
      </c>
      <c r="J88" s="318" t="str">
        <f>'Composição de Preço Unitário'!$B$15</f>
        <v xml:space="preserve"> CP-01 </v>
      </c>
      <c r="K88" s="131">
        <f>H88/$H$33</f>
        <v>0.1338793886149546</v>
      </c>
      <c r="L88" s="170">
        <f>TRUNC(E88*F88, 2)</f>
        <v>5016.96</v>
      </c>
    </row>
    <row r="89" spans="2:12" ht="15.5" x14ac:dyDescent="0.3">
      <c r="B89" s="314"/>
      <c r="C89" s="315"/>
      <c r="D89" s="316"/>
      <c r="E89" s="316"/>
      <c r="F89" s="317"/>
      <c r="G89" s="169"/>
      <c r="H89" s="169"/>
      <c r="I89" s="168"/>
      <c r="J89" s="318"/>
      <c r="K89" s="131"/>
      <c r="L89" s="170"/>
    </row>
    <row r="90" spans="2:12" ht="15.5" x14ac:dyDescent="0.3">
      <c r="B90" s="161">
        <v>2</v>
      </c>
      <c r="C90" s="162" t="s">
        <v>168</v>
      </c>
      <c r="D90" s="163"/>
      <c r="E90" s="163"/>
      <c r="F90" s="164"/>
      <c r="G90" s="164"/>
      <c r="H90" s="165">
        <f>H91</f>
        <v>895.5</v>
      </c>
      <c r="I90" s="166"/>
      <c r="J90" s="166"/>
      <c r="K90" s="130">
        <f t="shared" ref="K90" si="6">H90/$H$33</f>
        <v>1.9330823240506525E-2</v>
      </c>
      <c r="L90" s="150">
        <f>TRUNC(SUM(L91),2)</f>
        <v>724.5</v>
      </c>
    </row>
    <row r="91" spans="2:12" ht="31" x14ac:dyDescent="0.3">
      <c r="B91" s="36" t="s">
        <v>329</v>
      </c>
      <c r="C91" s="167" t="str">
        <f>'Composição de Preço Unitário'!$D$24</f>
        <v>TRANSPORTE EQUIPAMENTOS P/SONDAGEM (APENAS PARA ZONA RURAL, JÁ INCLUSO NO VALOR O RETORNO)</v>
      </c>
      <c r="D91" s="168" t="str">
        <f>'Composição de Preço Unitário'!$G$24</f>
        <v>km</v>
      </c>
      <c r="E91" s="320">
        <f>'Memorial de Cálculo'!C82</f>
        <v>50</v>
      </c>
      <c r="F91" s="169">
        <f>'Composição de Preço Unitário'!$J$24</f>
        <v>14.49</v>
      </c>
      <c r="G91" s="169">
        <f>TRUNC(F91*$L$1, 2)</f>
        <v>17.91</v>
      </c>
      <c r="H91" s="169">
        <f>TRUNC(E91 * G91, 2)</f>
        <v>895.5</v>
      </c>
      <c r="I91" s="168" t="s">
        <v>181</v>
      </c>
      <c r="J91" s="168" t="str">
        <f>'Composição de Preço Unitário'!$B$24</f>
        <v xml:space="preserve"> CP-14 </v>
      </c>
      <c r="K91" s="131">
        <f>H91/$H$33</f>
        <v>1.9330823240506525E-2</v>
      </c>
      <c r="L91" s="170">
        <f>TRUNC(E91*F91, 2)</f>
        <v>724.5</v>
      </c>
    </row>
    <row r="92" spans="2:12" ht="15.5" x14ac:dyDescent="0.3">
      <c r="B92" s="36"/>
      <c r="C92" s="167"/>
      <c r="D92" s="168"/>
      <c r="E92" s="168"/>
      <c r="F92" s="169"/>
      <c r="G92" s="169"/>
      <c r="H92" s="169"/>
      <c r="I92" s="168"/>
      <c r="J92" s="168"/>
      <c r="K92" s="131"/>
      <c r="L92" s="170"/>
    </row>
    <row r="93" spans="2:12" ht="15.5" x14ac:dyDescent="0.3">
      <c r="B93" s="161">
        <v>3</v>
      </c>
      <c r="C93" s="162" t="s">
        <v>210</v>
      </c>
      <c r="D93" s="163"/>
      <c r="E93" s="163"/>
      <c r="F93" s="165"/>
      <c r="G93" s="165"/>
      <c r="H93" s="165">
        <f>TRUNC(SUM(H94+H95),2)</f>
        <v>43600.480000000003</v>
      </c>
      <c r="I93" s="163"/>
      <c r="J93" s="163"/>
      <c r="K93" s="130">
        <f>H93/$H$33</f>
        <v>0.94118723850501396</v>
      </c>
      <c r="L93" s="150">
        <f>TRUNC(SUM(L94+L95),2)</f>
        <v>35270.639999999999</v>
      </c>
    </row>
    <row r="94" spans="2:12" ht="31" x14ac:dyDescent="0.3">
      <c r="B94" s="36" t="s">
        <v>330</v>
      </c>
      <c r="C94" s="167" t="str">
        <f>'Composição de Preço Unitário'!$D$35</f>
        <v>SONDAGEM A PERCUSSAO, EM TERRENO COMUM, DIAMETRO 6", INCLUSIVE DESLOCAMENTO DENTRO DO CANTEIRO E INSTALACAO DA SONDAGEM EM CADA FURO</v>
      </c>
      <c r="D94" s="168" t="str">
        <f>'Composição de Preço Unitário'!$G$35</f>
        <v>M</v>
      </c>
      <c r="E94" s="322">
        <f>'Memorial de Cálculo'!G140</f>
        <v>168</v>
      </c>
      <c r="F94" s="169">
        <f>'Composição de Preço Unitário'!$J$35</f>
        <v>183.05</v>
      </c>
      <c r="G94" s="169">
        <f>TRUNC(F94*$L$1, 2)</f>
        <v>226.28</v>
      </c>
      <c r="H94" s="169">
        <f>TRUNC(E94 * G94, 2)</f>
        <v>38015.040000000001</v>
      </c>
      <c r="I94" s="168" t="s">
        <v>181</v>
      </c>
      <c r="J94" s="168" t="str">
        <f>'Composição de Preço Unitário'!$B$35</f>
        <v xml:space="preserve"> CP-76 </v>
      </c>
      <c r="K94" s="131">
        <f>H94/$H$33</f>
        <v>0.82061643631578463</v>
      </c>
      <c r="L94" s="170">
        <f>TRUNC(E94*F94, 2)</f>
        <v>30752.400000000001</v>
      </c>
    </row>
    <row r="95" spans="2:12" ht="15.5" x14ac:dyDescent="0.3">
      <c r="B95" s="36" t="s">
        <v>331</v>
      </c>
      <c r="C95" s="167" t="str">
        <f>'Composição de Preço Unitário'!$D$43</f>
        <v>RELATÓRIO FINAL DE SONDAGEM (1 Relatório para cada edifício)</v>
      </c>
      <c r="D95" s="168" t="str">
        <f>'Composição de Preço Unitário'!$G$43</f>
        <v>UN</v>
      </c>
      <c r="E95" s="320">
        <f>'Memorial de Cálculo'!C173</f>
        <v>4</v>
      </c>
      <c r="F95" s="169">
        <f>'Composição de Preço Unitário'!$J$43</f>
        <v>1129.56</v>
      </c>
      <c r="G95" s="169">
        <f>TRUNC(F95*$L$1, 2)</f>
        <v>1396.36</v>
      </c>
      <c r="H95" s="169">
        <f>TRUNC(E95 * G95, 2)</f>
        <v>5585.44</v>
      </c>
      <c r="I95" s="168" t="s">
        <v>181</v>
      </c>
      <c r="J95" s="168" t="str">
        <f>'Composição de Preço Unitário'!$B$43</f>
        <v xml:space="preserve"> CP-16 </v>
      </c>
      <c r="K95" s="131">
        <f>H95/$H$33</f>
        <v>0.12057080218922921</v>
      </c>
      <c r="L95" s="170">
        <f>TRUNC(E95*F95, 2)</f>
        <v>4518.24</v>
      </c>
    </row>
    <row r="96" spans="2:12" ht="15.5" x14ac:dyDescent="0.3">
      <c r="B96" s="36"/>
      <c r="C96" s="167"/>
      <c r="D96" s="168"/>
      <c r="E96" s="168"/>
      <c r="F96" s="169"/>
      <c r="G96" s="169"/>
      <c r="H96" s="169"/>
      <c r="I96" s="168"/>
      <c r="J96" s="168"/>
      <c r="K96" s="131"/>
      <c r="L96" s="170"/>
    </row>
    <row r="97" spans="2:12" ht="15.5" x14ac:dyDescent="0.3">
      <c r="B97" s="161">
        <v>4</v>
      </c>
      <c r="C97" s="162" t="s">
        <v>211</v>
      </c>
      <c r="D97" s="163"/>
      <c r="E97" s="163"/>
      <c r="F97" s="165"/>
      <c r="G97" s="165"/>
      <c r="H97" s="165">
        <f>TRUNC(SUM(H98+H99),2)</f>
        <v>11964.2</v>
      </c>
      <c r="I97" s="163"/>
      <c r="J97" s="163"/>
      <c r="K97" s="130">
        <f>H97/$H$33</f>
        <v>0.25826670621336478</v>
      </c>
      <c r="L97" s="150">
        <f>TRUNC(SUM(L98+L99),2)</f>
        <v>9678.24</v>
      </c>
    </row>
    <row r="98" spans="2:12" ht="31" x14ac:dyDescent="0.3">
      <c r="B98" s="36" t="s">
        <v>332</v>
      </c>
      <c r="C98" s="167" t="str">
        <f>'Composição de Preço Unitário'!$D$51</f>
        <v>Execução de sondagem de percolação de solo (Conjunto de 3 pontos de sondagem para cada edifício, conforme NBR 13969/1997)</v>
      </c>
      <c r="D98" s="168" t="s">
        <v>191</v>
      </c>
      <c r="E98" s="320">
        <f>'Memorial de Cálculo'!D209</f>
        <v>4</v>
      </c>
      <c r="F98" s="169">
        <f>'Composição de Preço Unitário'!$J$51</f>
        <v>1290</v>
      </c>
      <c r="G98" s="169">
        <f>TRUNC(F98*$L$1, 2)</f>
        <v>1594.69</v>
      </c>
      <c r="H98" s="169">
        <f>TRUNC(E98 * G98, 2)</f>
        <v>6378.76</v>
      </c>
      <c r="I98" s="168" t="s">
        <v>181</v>
      </c>
      <c r="J98" s="168" t="str">
        <f>'Composição de Preço Unitário'!$B$51</f>
        <v xml:space="preserve"> CP-13 </v>
      </c>
      <c r="K98" s="131">
        <f>H98/$H$33</f>
        <v>0.13769590402413556</v>
      </c>
      <c r="L98" s="170">
        <f>TRUNC(E98*F98, 2)</f>
        <v>5160</v>
      </c>
    </row>
    <row r="99" spans="2:12" ht="15.5" x14ac:dyDescent="0.3">
      <c r="B99" s="36" t="s">
        <v>243</v>
      </c>
      <c r="C99" s="167" t="str">
        <f>'Composição de Preço Unitário'!$D$58</f>
        <v>RELATÓRIO FINAL DE SONDAGEM (1 Relatório para cada edifício)</v>
      </c>
      <c r="D99" s="168" t="s">
        <v>191</v>
      </c>
      <c r="E99" s="320">
        <f>'Memorial de Cálculo'!C248</f>
        <v>4</v>
      </c>
      <c r="F99" s="169">
        <f>'Composição de Preço Unitário'!$J$58</f>
        <v>1129.56</v>
      </c>
      <c r="G99" s="169">
        <f>TRUNC(F99*$L$1, 2)</f>
        <v>1396.36</v>
      </c>
      <c r="H99" s="169">
        <f>TRUNC(E99 * G99, 2)</f>
        <v>5585.44</v>
      </c>
      <c r="I99" s="168" t="s">
        <v>181</v>
      </c>
      <c r="J99" s="168" t="str">
        <f>'Composição de Preço Unitário'!$B$43</f>
        <v xml:space="preserve"> CP-16 </v>
      </c>
      <c r="K99" s="131">
        <f>H99/$H$33</f>
        <v>0.12057080218922921</v>
      </c>
      <c r="L99" s="170">
        <f>TRUNC(E99*F99, 2)</f>
        <v>4518.24</v>
      </c>
    </row>
    <row r="100" spans="2:12" ht="16" thickBot="1" x14ac:dyDescent="0.35">
      <c r="B100" s="551"/>
      <c r="C100" s="552"/>
      <c r="D100" s="552"/>
      <c r="E100" s="552"/>
      <c r="F100" s="552"/>
      <c r="G100" s="552"/>
      <c r="H100" s="552"/>
      <c r="I100" s="552"/>
      <c r="J100" s="552"/>
      <c r="K100" s="553"/>
      <c r="L100" s="171"/>
    </row>
    <row r="101" spans="2:12" ht="20.5" thickBot="1" x14ac:dyDescent="0.35">
      <c r="B101" s="554" t="s">
        <v>14</v>
      </c>
      <c r="C101" s="555"/>
      <c r="D101" s="555"/>
      <c r="E101" s="555"/>
      <c r="F101" s="555"/>
      <c r="G101" s="556"/>
      <c r="H101" s="557">
        <f>TRUNC(SUM(H87+H93+H97+H90),2)</f>
        <v>62662.14</v>
      </c>
      <c r="I101" s="558"/>
      <c r="J101" s="558"/>
      <c r="K101" s="559"/>
      <c r="L101" s="172">
        <f>TRUNC(SUM(L87+L93+L97+L90),2)</f>
        <v>50690.34</v>
      </c>
    </row>
    <row r="102" spans="2:12" ht="17.5" x14ac:dyDescent="0.3">
      <c r="F102" s="560" t="str">
        <f>[28]!VExtensoFree(H101)</f>
        <v>sessenta e dois mil, seiscentos e sessenta e dois reais e quatorze centavos</v>
      </c>
      <c r="G102" s="560"/>
      <c r="H102" s="560"/>
      <c r="I102" s="560"/>
      <c r="J102" s="560"/>
      <c r="K102" s="560"/>
    </row>
    <row r="103" spans="2:12" ht="17.5" x14ac:dyDescent="0.3">
      <c r="F103" s="323"/>
      <c r="G103" s="323"/>
      <c r="H103" s="323"/>
      <c r="I103" s="323"/>
      <c r="J103" s="323"/>
      <c r="K103" s="323"/>
    </row>
    <row r="104" spans="2:12" ht="14.5" thickBot="1" x14ac:dyDescent="0.35"/>
    <row r="105" spans="2:12" ht="28.5" thickBot="1" x14ac:dyDescent="0.35">
      <c r="B105" s="561" t="s">
        <v>338</v>
      </c>
      <c r="C105" s="562"/>
      <c r="D105" s="562"/>
      <c r="E105" s="562"/>
      <c r="F105" s="562"/>
      <c r="G105" s="562"/>
      <c r="H105" s="562"/>
      <c r="I105" s="562"/>
      <c r="J105" s="562"/>
      <c r="K105" s="563"/>
      <c r="L105" s="121"/>
    </row>
    <row r="106" spans="2:12" ht="14" customHeight="1" x14ac:dyDescent="0.3">
      <c r="B106" s="564" t="s">
        <v>90</v>
      </c>
      <c r="C106" s="566" t="s">
        <v>13</v>
      </c>
      <c r="D106" s="568" t="s">
        <v>11</v>
      </c>
      <c r="E106" s="570" t="s">
        <v>12</v>
      </c>
      <c r="F106" s="572" t="s">
        <v>165</v>
      </c>
      <c r="G106" s="572" t="s">
        <v>166</v>
      </c>
      <c r="H106" s="572" t="s">
        <v>167</v>
      </c>
      <c r="I106" s="572" t="s">
        <v>212</v>
      </c>
      <c r="J106" s="572" t="s">
        <v>18</v>
      </c>
      <c r="K106" s="574" t="s">
        <v>213</v>
      </c>
      <c r="L106" s="549" t="s">
        <v>215</v>
      </c>
    </row>
    <row r="107" spans="2:12" ht="28" customHeight="1" thickBot="1" x14ac:dyDescent="0.35">
      <c r="B107" s="565"/>
      <c r="C107" s="567"/>
      <c r="D107" s="569"/>
      <c r="E107" s="571"/>
      <c r="F107" s="573"/>
      <c r="G107" s="573"/>
      <c r="H107" s="573"/>
      <c r="I107" s="573"/>
      <c r="J107" s="573"/>
      <c r="K107" s="575"/>
      <c r="L107" s="550"/>
    </row>
    <row r="108" spans="2:12" ht="15.5" x14ac:dyDescent="0.35">
      <c r="B108" s="151"/>
      <c r="C108" s="152"/>
      <c r="D108" s="153"/>
      <c r="E108" s="154"/>
      <c r="F108" s="155"/>
      <c r="G108" s="156"/>
      <c r="H108" s="157"/>
      <c r="I108" s="158"/>
      <c r="J108" s="158"/>
      <c r="K108" s="159"/>
      <c r="L108" s="160"/>
    </row>
    <row r="109" spans="2:12" ht="15.5" x14ac:dyDescent="0.3">
      <c r="B109" s="161">
        <v>1</v>
      </c>
      <c r="C109" s="162" t="s">
        <v>327</v>
      </c>
      <c r="D109" s="163"/>
      <c r="E109" s="163"/>
      <c r="F109" s="164"/>
      <c r="G109" s="164"/>
      <c r="H109" s="165">
        <f>H110</f>
        <v>9302.94</v>
      </c>
      <c r="I109" s="166"/>
      <c r="J109" s="166"/>
      <c r="K109" s="130">
        <f t="shared" ref="K109" si="7">H109/$H$33</f>
        <v>0.20081908292243192</v>
      </c>
      <c r="L109" s="150">
        <f>TRUNC(SUM(L110),2)</f>
        <v>7525.44</v>
      </c>
    </row>
    <row r="110" spans="2:12" ht="15.5" x14ac:dyDescent="0.3">
      <c r="B110" s="314" t="s">
        <v>333</v>
      </c>
      <c r="C110" s="315" t="str">
        <f>'Composição de Preço Unitário'!$D$15</f>
        <v>Administração Local</v>
      </c>
      <c r="D110" s="316" t="str">
        <f>'Composição de Preço Unitário'!$G$15</f>
        <v>UN</v>
      </c>
      <c r="E110" s="316">
        <f>'Memorial de Cálculo'!D45</f>
        <v>6</v>
      </c>
      <c r="F110" s="317">
        <f>'Composição de Preço Unitário'!$J$15</f>
        <v>1254.24</v>
      </c>
      <c r="G110" s="169">
        <f>TRUNC(F110*$L$1, 2)</f>
        <v>1550.49</v>
      </c>
      <c r="H110" s="169">
        <f>TRUNC(E110 * G110, 2)</f>
        <v>9302.94</v>
      </c>
      <c r="I110" s="168" t="s">
        <v>181</v>
      </c>
      <c r="J110" s="318" t="str">
        <f>'Composição de Preço Unitário'!$B$15</f>
        <v xml:space="preserve"> CP-01 </v>
      </c>
      <c r="K110" s="131">
        <f>H110/$H$33</f>
        <v>0.20081908292243192</v>
      </c>
      <c r="L110" s="170">
        <f>TRUNC(E110*F110, 2)</f>
        <v>7525.44</v>
      </c>
    </row>
    <row r="111" spans="2:12" ht="15.5" x14ac:dyDescent="0.3">
      <c r="B111" s="314"/>
      <c r="C111" s="315"/>
      <c r="D111" s="316"/>
      <c r="E111" s="316"/>
      <c r="F111" s="317"/>
      <c r="G111" s="169"/>
      <c r="H111" s="169"/>
      <c r="I111" s="168"/>
      <c r="J111" s="318"/>
      <c r="K111" s="131"/>
      <c r="L111" s="170"/>
    </row>
    <row r="112" spans="2:12" ht="15.5" x14ac:dyDescent="0.3">
      <c r="B112" s="161">
        <v>2</v>
      </c>
      <c r="C112" s="162" t="s">
        <v>168</v>
      </c>
      <c r="D112" s="163"/>
      <c r="E112" s="163"/>
      <c r="F112" s="164"/>
      <c r="G112" s="164"/>
      <c r="H112" s="165">
        <f>H113</f>
        <v>394.02</v>
      </c>
      <c r="I112" s="166"/>
      <c r="J112" s="166"/>
      <c r="K112" s="130">
        <f t="shared" ref="K112" si="8">H112/$H$33</f>
        <v>8.5055622258228703E-3</v>
      </c>
      <c r="L112" s="150">
        <f>TRUNC(SUM(L113),2)</f>
        <v>318.77999999999997</v>
      </c>
    </row>
    <row r="113" spans="2:12" ht="31" x14ac:dyDescent="0.3">
      <c r="B113" s="36" t="s">
        <v>329</v>
      </c>
      <c r="C113" s="167" t="str">
        <f>'Composição de Preço Unitário'!$D$24</f>
        <v>TRANSPORTE EQUIPAMENTOS P/SONDAGEM (APENAS PARA ZONA RURAL, JÁ INCLUSO NO VALOR O RETORNO)</v>
      </c>
      <c r="D113" s="168" t="str">
        <f>'Composição de Preço Unitário'!$G$24</f>
        <v>km</v>
      </c>
      <c r="E113" s="320">
        <f>'Memorial de Cálculo'!C87+'Memorial de Cálculo'!C88</f>
        <v>22</v>
      </c>
      <c r="F113" s="169">
        <f>'Composição de Preço Unitário'!$J$24</f>
        <v>14.49</v>
      </c>
      <c r="G113" s="169">
        <f>TRUNC(F113*$L$1, 2)</f>
        <v>17.91</v>
      </c>
      <c r="H113" s="169">
        <f>TRUNC(E113 * G113, 2)</f>
        <v>394.02</v>
      </c>
      <c r="I113" s="168" t="s">
        <v>181</v>
      </c>
      <c r="J113" s="168" t="str">
        <f>'Composição de Preço Unitário'!$B$24</f>
        <v xml:space="preserve"> CP-14 </v>
      </c>
      <c r="K113" s="131">
        <f>H113/$H$33</f>
        <v>8.5055622258228703E-3</v>
      </c>
      <c r="L113" s="170">
        <f>TRUNC(E113*F113, 2)</f>
        <v>318.77999999999997</v>
      </c>
    </row>
    <row r="114" spans="2:12" ht="15.5" x14ac:dyDescent="0.3">
      <c r="B114" s="36"/>
      <c r="C114" s="167"/>
      <c r="D114" s="168"/>
      <c r="E114" s="168"/>
      <c r="F114" s="169"/>
      <c r="G114" s="169"/>
      <c r="H114" s="169"/>
      <c r="I114" s="168"/>
      <c r="J114" s="168"/>
      <c r="K114" s="131"/>
      <c r="L114" s="170"/>
    </row>
    <row r="115" spans="2:12" ht="15.5" x14ac:dyDescent="0.3">
      <c r="B115" s="161">
        <v>3</v>
      </c>
      <c r="C115" s="162" t="s">
        <v>210</v>
      </c>
      <c r="D115" s="163"/>
      <c r="E115" s="163"/>
      <c r="F115" s="165"/>
      <c r="G115" s="165"/>
      <c r="H115" s="165">
        <f>TRUNC(SUM(H116+H117),2)</f>
        <v>65400.72</v>
      </c>
      <c r="I115" s="163"/>
      <c r="J115" s="163"/>
      <c r="K115" s="130">
        <f>H115/$H$33</f>
        <v>1.4117808577575208</v>
      </c>
      <c r="L115" s="150">
        <f>TRUNC(SUM(L116+L117),2)</f>
        <v>52905.96</v>
      </c>
    </row>
    <row r="116" spans="2:12" ht="31" x14ac:dyDescent="0.3">
      <c r="B116" s="36" t="s">
        <v>330</v>
      </c>
      <c r="C116" s="167" t="str">
        <f>'Composição de Preço Unitário'!$D$35</f>
        <v>SONDAGEM A PERCUSSAO, EM TERRENO COMUM, DIAMETRO 6", INCLUSIVE DESLOCAMENTO DENTRO DO CANTEIRO E INSTALACAO DA SONDAGEM EM CADA FURO</v>
      </c>
      <c r="D116" s="168" t="str">
        <f>'Composição de Preço Unitário'!$G$35</f>
        <v>M</v>
      </c>
      <c r="E116" s="322">
        <f>'Memorial de Cálculo'!G144</f>
        <v>252</v>
      </c>
      <c r="F116" s="169">
        <f>'Composição de Preço Unitário'!$J$35</f>
        <v>183.05</v>
      </c>
      <c r="G116" s="169">
        <f>TRUNC(F116*$L$1, 2)</f>
        <v>226.28</v>
      </c>
      <c r="H116" s="169">
        <f>TRUNC(E116 * G116, 2)</f>
        <v>57022.559999999998</v>
      </c>
      <c r="I116" s="168" t="s">
        <v>181</v>
      </c>
      <c r="J116" s="168" t="str">
        <f>'Composição de Preço Unitário'!$B$35</f>
        <v xml:space="preserve"> CP-76 </v>
      </c>
      <c r="K116" s="131">
        <f>H116/$H$33</f>
        <v>1.2309246544736769</v>
      </c>
      <c r="L116" s="170">
        <f>TRUNC(E116*F116, 2)</f>
        <v>46128.6</v>
      </c>
    </row>
    <row r="117" spans="2:12" ht="15.5" x14ac:dyDescent="0.3">
      <c r="B117" s="36" t="s">
        <v>331</v>
      </c>
      <c r="C117" s="167" t="str">
        <f>'Composição de Preço Unitário'!$D$43</f>
        <v>RELATÓRIO FINAL DE SONDAGEM (1 Relatório para cada edifício)</v>
      </c>
      <c r="D117" s="168" t="str">
        <f>'Composição de Preço Unitário'!$G$43</f>
        <v>UN</v>
      </c>
      <c r="E117" s="320">
        <f>'Memorial de Cálculo'!C177</f>
        <v>6</v>
      </c>
      <c r="F117" s="169">
        <f>'Composição de Preço Unitário'!$J$43</f>
        <v>1129.56</v>
      </c>
      <c r="G117" s="169">
        <f>TRUNC(F117*$L$1, 2)</f>
        <v>1396.36</v>
      </c>
      <c r="H117" s="169">
        <f>TRUNC(E117 * G117, 2)</f>
        <v>8378.16</v>
      </c>
      <c r="I117" s="168" t="s">
        <v>181</v>
      </c>
      <c r="J117" s="168" t="str">
        <f>'Composição de Preço Unitário'!$B$43</f>
        <v xml:space="preserve"> CP-16 </v>
      </c>
      <c r="K117" s="131">
        <f>H117/$H$33</f>
        <v>0.18085620328384383</v>
      </c>
      <c r="L117" s="170">
        <f>TRUNC(E117*F117, 2)</f>
        <v>6777.36</v>
      </c>
    </row>
    <row r="118" spans="2:12" ht="15.5" x14ac:dyDescent="0.3">
      <c r="B118" s="36"/>
      <c r="C118" s="167"/>
      <c r="D118" s="168"/>
      <c r="E118" s="168"/>
      <c r="F118" s="169"/>
      <c r="G118" s="169"/>
      <c r="H118" s="169"/>
      <c r="I118" s="168"/>
      <c r="J118" s="168"/>
      <c r="K118" s="131"/>
      <c r="L118" s="170"/>
    </row>
    <row r="119" spans="2:12" ht="15.5" x14ac:dyDescent="0.3">
      <c r="B119" s="161">
        <v>4</v>
      </c>
      <c r="C119" s="162" t="s">
        <v>211</v>
      </c>
      <c r="D119" s="163"/>
      <c r="E119" s="163"/>
      <c r="F119" s="165"/>
      <c r="G119" s="165"/>
      <c r="H119" s="165">
        <f>TRUNC(SUM(H120+H121),2)</f>
        <v>17946.3</v>
      </c>
      <c r="I119" s="163"/>
      <c r="J119" s="163"/>
      <c r="K119" s="130">
        <f>H119/$H$33</f>
        <v>0.38740005932004717</v>
      </c>
      <c r="L119" s="150">
        <f>TRUNC(SUM(L120+L121),2)</f>
        <v>14517.36</v>
      </c>
    </row>
    <row r="120" spans="2:12" ht="31" x14ac:dyDescent="0.3">
      <c r="B120" s="36" t="s">
        <v>332</v>
      </c>
      <c r="C120" s="167" t="str">
        <f>'Composição de Preço Unitário'!$D$51</f>
        <v>Execução de sondagem de percolação de solo (Conjunto de 3 pontos de sondagem para cada edifício, conforme NBR 13969/1997)</v>
      </c>
      <c r="D120" s="168" t="s">
        <v>191</v>
      </c>
      <c r="E120" s="320">
        <f>'Memorial de Cálculo'!D215</f>
        <v>6</v>
      </c>
      <c r="F120" s="169">
        <f>'Composição de Preço Unitário'!$J$51</f>
        <v>1290</v>
      </c>
      <c r="G120" s="169">
        <f>TRUNC(F120*$L$1, 2)</f>
        <v>1594.69</v>
      </c>
      <c r="H120" s="169">
        <f>TRUNC(E120 * G120, 2)</f>
        <v>9568.14</v>
      </c>
      <c r="I120" s="168" t="s">
        <v>181</v>
      </c>
      <c r="J120" s="168" t="str">
        <f>'Composição de Preço Unitário'!$B$51</f>
        <v xml:space="preserve"> CP-13 </v>
      </c>
      <c r="K120" s="131">
        <f>H120/$H$33</f>
        <v>0.20654385603620334</v>
      </c>
      <c r="L120" s="170">
        <f>TRUNC(E120*F120, 2)</f>
        <v>7740</v>
      </c>
    </row>
    <row r="121" spans="2:12" ht="15.5" x14ac:dyDescent="0.3">
      <c r="B121" s="36" t="s">
        <v>243</v>
      </c>
      <c r="C121" s="167" t="str">
        <f>'Composição de Preço Unitário'!$D$58</f>
        <v>RELATÓRIO FINAL DE SONDAGEM (1 Relatório para cada edifício)</v>
      </c>
      <c r="D121" s="168" t="s">
        <v>191</v>
      </c>
      <c r="E121" s="320">
        <f>'Memorial de Cálculo'!C252</f>
        <v>6</v>
      </c>
      <c r="F121" s="169">
        <f>'Composição de Preço Unitário'!$J$58</f>
        <v>1129.56</v>
      </c>
      <c r="G121" s="169">
        <f>TRUNC(F121*$L$1, 2)</f>
        <v>1396.36</v>
      </c>
      <c r="H121" s="169">
        <f>TRUNC(E121 * G121, 2)</f>
        <v>8378.16</v>
      </c>
      <c r="I121" s="168" t="s">
        <v>181</v>
      </c>
      <c r="J121" s="168" t="str">
        <f>'Composição de Preço Unitário'!$B$43</f>
        <v xml:space="preserve"> CP-16 </v>
      </c>
      <c r="K121" s="131">
        <f>H121/$H$33</f>
        <v>0.18085620328384383</v>
      </c>
      <c r="L121" s="170">
        <f>TRUNC(E121*F121, 2)</f>
        <v>6777.36</v>
      </c>
    </row>
    <row r="122" spans="2:12" ht="16" thickBot="1" x14ac:dyDescent="0.35">
      <c r="B122" s="551"/>
      <c r="C122" s="552"/>
      <c r="D122" s="552"/>
      <c r="E122" s="552"/>
      <c r="F122" s="552"/>
      <c r="G122" s="552"/>
      <c r="H122" s="552"/>
      <c r="I122" s="552"/>
      <c r="J122" s="552"/>
      <c r="K122" s="553"/>
      <c r="L122" s="171"/>
    </row>
    <row r="123" spans="2:12" ht="25" customHeight="1" thickBot="1" x14ac:dyDescent="0.35">
      <c r="B123" s="554" t="s">
        <v>341</v>
      </c>
      <c r="C123" s="555"/>
      <c r="D123" s="555"/>
      <c r="E123" s="555"/>
      <c r="F123" s="555"/>
      <c r="G123" s="556"/>
      <c r="H123" s="557">
        <f>TRUNC(SUM(H109+H115+H119+H112),2)</f>
        <v>93043.98</v>
      </c>
      <c r="I123" s="558"/>
      <c r="J123" s="558"/>
      <c r="K123" s="559"/>
      <c r="L123" s="172">
        <f>TRUNC(SUM(L109+L115+L119+L112),2)</f>
        <v>75267.539999999994</v>
      </c>
    </row>
    <row r="124" spans="2:12" ht="17.5" x14ac:dyDescent="0.3">
      <c r="F124" s="560" t="str">
        <f>[28]!VExtensoFree(H123)</f>
        <v>noventa e três mil e quarenta e três reais e noventa e oito centavos</v>
      </c>
      <c r="G124" s="560"/>
      <c r="H124" s="560"/>
      <c r="I124" s="560"/>
      <c r="J124" s="560"/>
      <c r="K124" s="560"/>
    </row>
    <row r="125" spans="2:12" ht="17.5" x14ac:dyDescent="0.3">
      <c r="F125" s="323"/>
      <c r="G125" s="323"/>
      <c r="H125" s="323"/>
      <c r="I125" s="323"/>
      <c r="J125" s="323"/>
      <c r="K125" s="323"/>
    </row>
    <row r="127" spans="2:12" ht="14.5" thickBot="1" x14ac:dyDescent="0.35"/>
    <row r="128" spans="2:12" ht="28.5" thickBot="1" x14ac:dyDescent="0.35">
      <c r="B128" s="561" t="s">
        <v>232</v>
      </c>
      <c r="C128" s="562"/>
      <c r="D128" s="562"/>
      <c r="E128" s="562"/>
      <c r="F128" s="562"/>
      <c r="G128" s="562"/>
      <c r="H128" s="562"/>
      <c r="I128" s="562"/>
      <c r="J128" s="562"/>
      <c r="K128" s="563"/>
      <c r="L128" s="121"/>
    </row>
    <row r="129" spans="2:12" ht="14" customHeight="1" x14ac:dyDescent="0.3">
      <c r="B129" s="564" t="s">
        <v>90</v>
      </c>
      <c r="C129" s="566" t="s">
        <v>13</v>
      </c>
      <c r="D129" s="568" t="s">
        <v>11</v>
      </c>
      <c r="E129" s="570" t="s">
        <v>12</v>
      </c>
      <c r="F129" s="572" t="s">
        <v>165</v>
      </c>
      <c r="G129" s="572" t="s">
        <v>166</v>
      </c>
      <c r="H129" s="572" t="s">
        <v>167</v>
      </c>
      <c r="I129" s="572" t="s">
        <v>212</v>
      </c>
      <c r="J129" s="572" t="s">
        <v>18</v>
      </c>
      <c r="K129" s="574" t="s">
        <v>213</v>
      </c>
      <c r="L129" s="549" t="s">
        <v>215</v>
      </c>
    </row>
    <row r="130" spans="2:12" ht="32" customHeight="1" thickBot="1" x14ac:dyDescent="0.35">
      <c r="B130" s="565"/>
      <c r="C130" s="567"/>
      <c r="D130" s="569"/>
      <c r="E130" s="571"/>
      <c r="F130" s="573"/>
      <c r="G130" s="573"/>
      <c r="H130" s="573"/>
      <c r="I130" s="573"/>
      <c r="J130" s="573"/>
      <c r="K130" s="575"/>
      <c r="L130" s="550"/>
    </row>
    <row r="131" spans="2:12" ht="15.5" x14ac:dyDescent="0.35">
      <c r="B131" s="151"/>
      <c r="C131" s="152"/>
      <c r="D131" s="153"/>
      <c r="E131" s="154"/>
      <c r="F131" s="155"/>
      <c r="G131" s="156"/>
      <c r="H131" s="157"/>
      <c r="I131" s="158"/>
      <c r="J131" s="158"/>
      <c r="K131" s="159"/>
      <c r="L131" s="160"/>
    </row>
    <row r="132" spans="2:12" ht="15.5" x14ac:dyDescent="0.3">
      <c r="B132" s="161">
        <v>1</v>
      </c>
      <c r="C132" s="162" t="s">
        <v>327</v>
      </c>
      <c r="D132" s="163"/>
      <c r="E132" s="163"/>
      <c r="F132" s="164"/>
      <c r="G132" s="164"/>
      <c r="H132" s="165">
        <f>H133</f>
        <v>7752.45</v>
      </c>
      <c r="I132" s="166"/>
      <c r="J132" s="166"/>
      <c r="K132" s="130">
        <f t="shared" ref="K132" si="9">H132/$H$33</f>
        <v>0.16734923576869323</v>
      </c>
      <c r="L132" s="150">
        <f>TRUNC(SUM(L133),2)</f>
        <v>6271.2</v>
      </c>
    </row>
    <row r="133" spans="2:12" ht="15.5" x14ac:dyDescent="0.3">
      <c r="B133" s="314" t="s">
        <v>333</v>
      </c>
      <c r="C133" s="315" t="str">
        <f>'Composição de Preço Unitário'!$D$15</f>
        <v>Administração Local</v>
      </c>
      <c r="D133" s="316" t="str">
        <f>'Composição de Preço Unitário'!$G$15</f>
        <v>UN</v>
      </c>
      <c r="E133" s="316">
        <f>'Memorial de Cálculo'!D53</f>
        <v>5</v>
      </c>
      <c r="F133" s="317">
        <f>'Composição de Preço Unitário'!$J$15</f>
        <v>1254.24</v>
      </c>
      <c r="G133" s="169">
        <f>TRUNC(F133*$L$1, 2)</f>
        <v>1550.49</v>
      </c>
      <c r="H133" s="169">
        <f>TRUNC(E133 * G133, 2)</f>
        <v>7752.45</v>
      </c>
      <c r="I133" s="168" t="s">
        <v>181</v>
      </c>
      <c r="J133" s="318" t="str">
        <f>'Composição de Preço Unitário'!$B$15</f>
        <v xml:space="preserve"> CP-01 </v>
      </c>
      <c r="K133" s="131">
        <f>H133/$H$33</f>
        <v>0.16734923576869323</v>
      </c>
      <c r="L133" s="170">
        <f>TRUNC(E133*F133, 2)</f>
        <v>6271.2</v>
      </c>
    </row>
    <row r="134" spans="2:12" ht="15.5" x14ac:dyDescent="0.3">
      <c r="B134" s="314"/>
      <c r="C134" s="315"/>
      <c r="D134" s="316"/>
      <c r="E134" s="316"/>
      <c r="F134" s="317"/>
      <c r="G134" s="169"/>
      <c r="H134" s="169"/>
      <c r="I134" s="168"/>
      <c r="J134" s="318"/>
      <c r="K134" s="131"/>
      <c r="L134" s="170"/>
    </row>
    <row r="135" spans="2:12" ht="15.5" x14ac:dyDescent="0.3">
      <c r="B135" s="161">
        <v>2</v>
      </c>
      <c r="C135" s="162" t="s">
        <v>168</v>
      </c>
      <c r="D135" s="163"/>
      <c r="E135" s="163"/>
      <c r="F135" s="164"/>
      <c r="G135" s="164"/>
      <c r="H135" s="165">
        <f>H136</f>
        <v>6626.7</v>
      </c>
      <c r="I135" s="166"/>
      <c r="J135" s="166"/>
      <c r="K135" s="130">
        <f t="shared" ref="K135" si="10">H135/$H$33</f>
        <v>0.14304809197974827</v>
      </c>
      <c r="L135" s="150">
        <f>TRUNC(SUM(L136),2)</f>
        <v>5361.3</v>
      </c>
    </row>
    <row r="136" spans="2:12" ht="31" x14ac:dyDescent="0.3">
      <c r="B136" s="36" t="s">
        <v>329</v>
      </c>
      <c r="C136" s="167" t="str">
        <f>'Composição de Preço Unitário'!$D$24</f>
        <v>TRANSPORTE EQUIPAMENTOS P/SONDAGEM (APENAS PARA ZONA RURAL, JÁ INCLUSO NO VALOR O RETORNO)</v>
      </c>
      <c r="D136" s="168" t="str">
        <f>'Composição de Preço Unitário'!$G$24</f>
        <v>km</v>
      </c>
      <c r="E136" s="320">
        <f>'Memorial de Cálculo'!D93</f>
        <v>370</v>
      </c>
      <c r="F136" s="169">
        <f>'Composição de Preço Unitário'!$J$24</f>
        <v>14.49</v>
      </c>
      <c r="G136" s="169">
        <f>TRUNC(F136*$L$1, 2)</f>
        <v>17.91</v>
      </c>
      <c r="H136" s="169">
        <f>TRUNC(E136 * G136, 2)</f>
        <v>6626.7</v>
      </c>
      <c r="I136" s="168" t="s">
        <v>181</v>
      </c>
      <c r="J136" s="168" t="str">
        <f>'Composição de Preço Unitário'!$B$24</f>
        <v xml:space="preserve"> CP-14 </v>
      </c>
      <c r="K136" s="131">
        <f>H136/$H$33</f>
        <v>0.14304809197974827</v>
      </c>
      <c r="L136" s="170">
        <f>TRUNC(E136*F136, 2)</f>
        <v>5361.3</v>
      </c>
    </row>
    <row r="137" spans="2:12" ht="15.5" x14ac:dyDescent="0.3">
      <c r="B137" s="36"/>
      <c r="C137" s="167"/>
      <c r="D137" s="168"/>
      <c r="E137" s="168"/>
      <c r="F137" s="169"/>
      <c r="G137" s="169"/>
      <c r="H137" s="169"/>
      <c r="I137" s="168"/>
      <c r="J137" s="168"/>
      <c r="K137" s="131"/>
      <c r="L137" s="170"/>
    </row>
    <row r="138" spans="2:12" ht="15.5" x14ac:dyDescent="0.3">
      <c r="B138" s="161">
        <v>3</v>
      </c>
      <c r="C138" s="162" t="s">
        <v>210</v>
      </c>
      <c r="D138" s="163"/>
      <c r="E138" s="163"/>
      <c r="F138" s="165"/>
      <c r="G138" s="165"/>
      <c r="H138" s="165">
        <f>TRUNC(SUM(H139+H140),2)</f>
        <v>54500.6</v>
      </c>
      <c r="I138" s="163"/>
      <c r="J138" s="163"/>
      <c r="K138" s="130">
        <f>H138/$H$33</f>
        <v>1.1764840481312673</v>
      </c>
      <c r="L138" s="150">
        <f>TRUNC(SUM(L139+L140),2)</f>
        <v>44088.3</v>
      </c>
    </row>
    <row r="139" spans="2:12" ht="31" x14ac:dyDescent="0.3">
      <c r="B139" s="36" t="s">
        <v>330</v>
      </c>
      <c r="C139" s="167" t="str">
        <f>'Composição de Preço Unitário'!$D$35</f>
        <v>SONDAGEM A PERCUSSAO, EM TERRENO COMUM, DIAMETRO 6", INCLUSIVE DESLOCAMENTO DENTRO DO CANTEIRO E INSTALACAO DA SONDAGEM EM CADA FURO</v>
      </c>
      <c r="D139" s="168" t="str">
        <f>'Composição de Preço Unitário'!$G$35</f>
        <v>M</v>
      </c>
      <c r="E139" s="322">
        <f>'Memorial de Cálculo'!G148</f>
        <v>210</v>
      </c>
      <c r="F139" s="169">
        <f>'Composição de Preço Unitário'!$J$35</f>
        <v>183.05</v>
      </c>
      <c r="G139" s="169">
        <f>TRUNC(F139*$L$1, 2)</f>
        <v>226.28</v>
      </c>
      <c r="H139" s="169">
        <f>TRUNC(E139 * G139, 2)</f>
        <v>47518.8</v>
      </c>
      <c r="I139" s="168" t="s">
        <v>181</v>
      </c>
      <c r="J139" s="168" t="str">
        <f>'Composição de Preço Unitário'!$B$35</f>
        <v xml:space="preserve"> CP-76 </v>
      </c>
      <c r="K139" s="131">
        <f>H139/$H$33</f>
        <v>1.0257705453947308</v>
      </c>
      <c r="L139" s="170">
        <f>TRUNC(E139*F139, 2)</f>
        <v>38440.5</v>
      </c>
    </row>
    <row r="140" spans="2:12" ht="15.5" x14ac:dyDescent="0.3">
      <c r="B140" s="36" t="s">
        <v>331</v>
      </c>
      <c r="C140" s="167" t="str">
        <f>'Composição de Preço Unitário'!$D$43</f>
        <v>RELATÓRIO FINAL DE SONDAGEM (1 Relatório para cada edifício)</v>
      </c>
      <c r="D140" s="168" t="str">
        <f>'Composição de Preço Unitário'!$G$43</f>
        <v>UN</v>
      </c>
      <c r="E140" s="320">
        <f>'Memorial de Cálculo'!C181</f>
        <v>5</v>
      </c>
      <c r="F140" s="169">
        <f>'Composição de Preço Unitário'!$J$43</f>
        <v>1129.56</v>
      </c>
      <c r="G140" s="169">
        <f>TRUNC(F140*$L$1, 2)</f>
        <v>1396.36</v>
      </c>
      <c r="H140" s="169">
        <f>TRUNC(E140 * G140, 2)</f>
        <v>6981.8</v>
      </c>
      <c r="I140" s="168" t="s">
        <v>181</v>
      </c>
      <c r="J140" s="168" t="str">
        <f>'Composição de Preço Unitário'!$B$43</f>
        <v xml:space="preserve"> CP-16 </v>
      </c>
      <c r="K140" s="131">
        <f>H140/$H$33</f>
        <v>0.15071350273653653</v>
      </c>
      <c r="L140" s="170">
        <f>TRUNC(E140*F140, 2)</f>
        <v>5647.8</v>
      </c>
    </row>
    <row r="141" spans="2:12" ht="15.5" x14ac:dyDescent="0.3">
      <c r="B141" s="36"/>
      <c r="C141" s="167"/>
      <c r="D141" s="168"/>
      <c r="E141" s="168"/>
      <c r="F141" s="169"/>
      <c r="G141" s="169"/>
      <c r="H141" s="169"/>
      <c r="I141" s="168"/>
      <c r="J141" s="168"/>
      <c r="K141" s="131"/>
      <c r="L141" s="170"/>
    </row>
    <row r="142" spans="2:12" ht="15.5" x14ac:dyDescent="0.3">
      <c r="B142" s="161">
        <v>4</v>
      </c>
      <c r="C142" s="162" t="s">
        <v>211</v>
      </c>
      <c r="D142" s="163"/>
      <c r="E142" s="163"/>
      <c r="F142" s="165"/>
      <c r="G142" s="165"/>
      <c r="H142" s="165">
        <f>TRUNC(SUM(H143+H144),2)</f>
        <v>14955.25</v>
      </c>
      <c r="I142" s="163"/>
      <c r="J142" s="163"/>
      <c r="K142" s="130">
        <f>H142/$H$33</f>
        <v>0.32283338276670598</v>
      </c>
      <c r="L142" s="150">
        <f>TRUNC(SUM(L143+L144),2)</f>
        <v>12097.8</v>
      </c>
    </row>
    <row r="143" spans="2:12" ht="31" x14ac:dyDescent="0.3">
      <c r="B143" s="36" t="s">
        <v>332</v>
      </c>
      <c r="C143" s="167" t="str">
        <f>'Composição de Preço Unitário'!$D$51</f>
        <v>Execução de sondagem de percolação de solo (Conjunto de 3 pontos de sondagem para cada edifício, conforme NBR 13969/1997)</v>
      </c>
      <c r="D143" s="168" t="s">
        <v>191</v>
      </c>
      <c r="E143" s="320">
        <f>'Memorial de Cálculo'!D223</f>
        <v>5</v>
      </c>
      <c r="F143" s="169">
        <f>'Composição de Preço Unitário'!$J$51</f>
        <v>1290</v>
      </c>
      <c r="G143" s="169">
        <f>TRUNC(F143*$L$1, 2)</f>
        <v>1594.69</v>
      </c>
      <c r="H143" s="169">
        <f>TRUNC(E143 * G143, 2)</f>
        <v>7973.45</v>
      </c>
      <c r="I143" s="168" t="s">
        <v>181</v>
      </c>
      <c r="J143" s="168" t="str">
        <f>'Composição de Preço Unitário'!$B$51</f>
        <v xml:space="preserve"> CP-13 </v>
      </c>
      <c r="K143" s="131">
        <f>H143/$H$33</f>
        <v>0.17211988003016945</v>
      </c>
      <c r="L143" s="170">
        <f>TRUNC(E143*F143, 2)</f>
        <v>6450</v>
      </c>
    </row>
    <row r="144" spans="2:12" ht="15.5" x14ac:dyDescent="0.3">
      <c r="B144" s="36" t="s">
        <v>243</v>
      </c>
      <c r="C144" s="167" t="str">
        <f>'Composição de Preço Unitário'!$D$58</f>
        <v>RELATÓRIO FINAL DE SONDAGEM (1 Relatório para cada edifício)</v>
      </c>
      <c r="D144" s="168" t="s">
        <v>191</v>
      </c>
      <c r="E144" s="320">
        <f>'Memorial de Cálculo'!C256</f>
        <v>5</v>
      </c>
      <c r="F144" s="169">
        <f>'Composição de Preço Unitário'!$J$58</f>
        <v>1129.56</v>
      </c>
      <c r="G144" s="169">
        <f>TRUNC(F144*$L$1, 2)</f>
        <v>1396.36</v>
      </c>
      <c r="H144" s="169">
        <f>TRUNC(E144 * G144, 2)</f>
        <v>6981.8</v>
      </c>
      <c r="I144" s="168" t="s">
        <v>181</v>
      </c>
      <c r="J144" s="168" t="str">
        <f>'Composição de Preço Unitário'!$B$43</f>
        <v xml:space="preserve"> CP-16 </v>
      </c>
      <c r="K144" s="131">
        <f>H144/$H$33</f>
        <v>0.15071350273653653</v>
      </c>
      <c r="L144" s="170">
        <f>TRUNC(E144*F144, 2)</f>
        <v>5647.8</v>
      </c>
    </row>
    <row r="145" spans="2:12" ht="16" thickBot="1" x14ac:dyDescent="0.35">
      <c r="B145" s="551"/>
      <c r="C145" s="552"/>
      <c r="D145" s="552"/>
      <c r="E145" s="552"/>
      <c r="F145" s="552"/>
      <c r="G145" s="552"/>
      <c r="H145" s="552"/>
      <c r="I145" s="552"/>
      <c r="J145" s="552"/>
      <c r="K145" s="553"/>
      <c r="L145" s="171"/>
    </row>
    <row r="146" spans="2:12" ht="20.5" thickBot="1" x14ac:dyDescent="0.35">
      <c r="B146" s="554" t="s">
        <v>14</v>
      </c>
      <c r="C146" s="555"/>
      <c r="D146" s="555"/>
      <c r="E146" s="555"/>
      <c r="F146" s="555"/>
      <c r="G146" s="556"/>
      <c r="H146" s="557">
        <f>TRUNC(SUM(H132+H138+H142+H135),2)</f>
        <v>83835</v>
      </c>
      <c r="I146" s="558"/>
      <c r="J146" s="558"/>
      <c r="K146" s="559"/>
      <c r="L146" s="172">
        <f>TRUNC(SUM(L132+L138+L142+L135),2)</f>
        <v>67818.600000000006</v>
      </c>
    </row>
    <row r="147" spans="2:12" ht="17.5" x14ac:dyDescent="0.3">
      <c r="F147" s="560" t="str">
        <f>[28]!VExtensoFree(H146)</f>
        <v>oitenta e três mil, oitocentos e trinta e cinco reais</v>
      </c>
      <c r="G147" s="560"/>
      <c r="H147" s="560"/>
      <c r="I147" s="560"/>
      <c r="J147" s="560"/>
      <c r="K147" s="560"/>
    </row>
    <row r="150" spans="2:12" ht="14.5" thickBot="1" x14ac:dyDescent="0.35"/>
    <row r="151" spans="2:12" ht="28.5" thickBot="1" x14ac:dyDescent="0.35">
      <c r="B151" s="561" t="s">
        <v>339</v>
      </c>
      <c r="C151" s="562"/>
      <c r="D151" s="562"/>
      <c r="E151" s="562"/>
      <c r="F151" s="562"/>
      <c r="G151" s="562"/>
      <c r="H151" s="562"/>
      <c r="I151" s="562"/>
      <c r="J151" s="562"/>
      <c r="K151" s="563"/>
      <c r="L151" s="121"/>
    </row>
    <row r="152" spans="2:12" x14ac:dyDescent="0.3">
      <c r="B152" s="564" t="s">
        <v>90</v>
      </c>
      <c r="C152" s="566" t="s">
        <v>13</v>
      </c>
      <c r="D152" s="568" t="s">
        <v>11</v>
      </c>
      <c r="E152" s="570" t="s">
        <v>12</v>
      </c>
      <c r="F152" s="572" t="s">
        <v>165</v>
      </c>
      <c r="G152" s="572" t="s">
        <v>166</v>
      </c>
      <c r="H152" s="572" t="s">
        <v>167</v>
      </c>
      <c r="I152" s="572" t="s">
        <v>212</v>
      </c>
      <c r="J152" s="572" t="s">
        <v>18</v>
      </c>
      <c r="K152" s="574" t="s">
        <v>213</v>
      </c>
      <c r="L152" s="549" t="s">
        <v>215</v>
      </c>
    </row>
    <row r="153" spans="2:12" ht="14.5" thickBot="1" x14ac:dyDescent="0.35">
      <c r="B153" s="565"/>
      <c r="C153" s="567"/>
      <c r="D153" s="569"/>
      <c r="E153" s="571"/>
      <c r="F153" s="573"/>
      <c r="G153" s="573"/>
      <c r="H153" s="573"/>
      <c r="I153" s="573"/>
      <c r="J153" s="573"/>
      <c r="K153" s="575"/>
      <c r="L153" s="550"/>
    </row>
    <row r="154" spans="2:12" ht="15.5" x14ac:dyDescent="0.35">
      <c r="B154" s="151"/>
      <c r="C154" s="152"/>
      <c r="D154" s="153"/>
      <c r="E154" s="154"/>
      <c r="F154" s="155"/>
      <c r="G154" s="156"/>
      <c r="H154" s="157"/>
      <c r="I154" s="158"/>
      <c r="J154" s="158"/>
      <c r="K154" s="159"/>
      <c r="L154" s="160"/>
    </row>
    <row r="155" spans="2:12" ht="15.5" x14ac:dyDescent="0.3">
      <c r="B155" s="161">
        <v>1</v>
      </c>
      <c r="C155" s="162" t="s">
        <v>327</v>
      </c>
      <c r="D155" s="163"/>
      <c r="E155" s="163"/>
      <c r="F155" s="164"/>
      <c r="G155" s="164"/>
      <c r="H155" s="165">
        <f>H156</f>
        <v>6201.96</v>
      </c>
      <c r="I155" s="166"/>
      <c r="J155" s="166"/>
      <c r="K155" s="130">
        <f t="shared" ref="K155" si="11">H155/$H$33</f>
        <v>0.1338793886149546</v>
      </c>
      <c r="L155" s="150">
        <f>TRUNC(SUM(L156),2)</f>
        <v>5016.96</v>
      </c>
    </row>
    <row r="156" spans="2:12" ht="15.5" x14ac:dyDescent="0.3">
      <c r="B156" s="314" t="s">
        <v>333</v>
      </c>
      <c r="C156" s="315" t="str">
        <f>'Composição de Preço Unitário'!$D$15</f>
        <v>Administração Local</v>
      </c>
      <c r="D156" s="316" t="str">
        <f>'Composição de Preço Unitário'!$G$15</f>
        <v>UN</v>
      </c>
      <c r="E156" s="316">
        <f>'Memorial de Cálculo'!D60</f>
        <v>4</v>
      </c>
      <c r="F156" s="317">
        <f>'Composição de Preço Unitário'!$J$15</f>
        <v>1254.24</v>
      </c>
      <c r="G156" s="169">
        <f>TRUNC(F156*$L$1, 2)</f>
        <v>1550.49</v>
      </c>
      <c r="H156" s="169">
        <f>TRUNC(E156 * G156, 2)</f>
        <v>6201.96</v>
      </c>
      <c r="I156" s="168" t="s">
        <v>181</v>
      </c>
      <c r="J156" s="318" t="str">
        <f>'Composição de Preço Unitário'!$B$15</f>
        <v xml:space="preserve"> CP-01 </v>
      </c>
      <c r="K156" s="131">
        <f>H156/$H$33</f>
        <v>0.1338793886149546</v>
      </c>
      <c r="L156" s="170">
        <f>TRUNC(E156*F156, 2)</f>
        <v>5016.96</v>
      </c>
    </row>
    <row r="157" spans="2:12" ht="15.5" x14ac:dyDescent="0.3">
      <c r="B157" s="314"/>
      <c r="C157" s="315"/>
      <c r="D157" s="316"/>
      <c r="E157" s="316"/>
      <c r="F157" s="317"/>
      <c r="G157" s="169"/>
      <c r="H157" s="169"/>
      <c r="I157" s="168"/>
      <c r="J157" s="318"/>
      <c r="K157" s="131"/>
      <c r="L157" s="170"/>
    </row>
    <row r="158" spans="2:12" ht="15.5" x14ac:dyDescent="0.3">
      <c r="B158" s="161">
        <v>2</v>
      </c>
      <c r="C158" s="162" t="s">
        <v>168</v>
      </c>
      <c r="D158" s="163"/>
      <c r="E158" s="163"/>
      <c r="F158" s="164"/>
      <c r="G158" s="164"/>
      <c r="H158" s="165">
        <f>H159</f>
        <v>0</v>
      </c>
      <c r="I158" s="166"/>
      <c r="J158" s="166"/>
      <c r="K158" s="130">
        <f t="shared" ref="K158" si="12">H158/$H$33</f>
        <v>0</v>
      </c>
      <c r="L158" s="150">
        <f>TRUNC(SUM(L159),2)</f>
        <v>0</v>
      </c>
    </row>
    <row r="159" spans="2:12" ht="31" x14ac:dyDescent="0.3">
      <c r="B159" s="36" t="s">
        <v>329</v>
      </c>
      <c r="C159" s="167" t="str">
        <f>'Composição de Preço Unitário'!$D$24</f>
        <v>TRANSPORTE EQUIPAMENTOS P/SONDAGEM (APENAS PARA ZONA RURAL, JÁ INCLUSO NO VALOR O RETORNO)</v>
      </c>
      <c r="D159" s="168" t="str">
        <f>'Composição de Preço Unitário'!$G$24</f>
        <v>km</v>
      </c>
      <c r="E159" s="320">
        <v>0</v>
      </c>
      <c r="F159" s="169">
        <f>'Composição de Preço Unitário'!$J$24</f>
        <v>14.49</v>
      </c>
      <c r="G159" s="169">
        <f>TRUNC(F159*$L$1, 2)</f>
        <v>17.91</v>
      </c>
      <c r="H159" s="169">
        <f>TRUNC(E159 * G159, 2)</f>
        <v>0</v>
      </c>
      <c r="I159" s="168" t="s">
        <v>181</v>
      </c>
      <c r="J159" s="168" t="str">
        <f>'Composição de Preço Unitário'!$B$24</f>
        <v xml:space="preserve"> CP-14 </v>
      </c>
      <c r="K159" s="131">
        <f>H159/$H$33</f>
        <v>0</v>
      </c>
      <c r="L159" s="170">
        <f>TRUNC(E159*F159, 2)</f>
        <v>0</v>
      </c>
    </row>
    <row r="160" spans="2:12" ht="15.5" x14ac:dyDescent="0.3">
      <c r="B160" s="36"/>
      <c r="C160" s="167"/>
      <c r="D160" s="168"/>
      <c r="E160" s="168"/>
      <c r="F160" s="169"/>
      <c r="G160" s="169"/>
      <c r="H160" s="169"/>
      <c r="I160" s="168"/>
      <c r="J160" s="168"/>
      <c r="K160" s="131"/>
      <c r="L160" s="170"/>
    </row>
    <row r="161" spans="2:12" ht="15.5" x14ac:dyDescent="0.3">
      <c r="B161" s="161">
        <v>3</v>
      </c>
      <c r="C161" s="162" t="s">
        <v>210</v>
      </c>
      <c r="D161" s="163"/>
      <c r="E161" s="163"/>
      <c r="F161" s="165"/>
      <c r="G161" s="165"/>
      <c r="H161" s="165">
        <f>TRUNC(SUM(H162+H163),2)</f>
        <v>43600.480000000003</v>
      </c>
      <c r="I161" s="163"/>
      <c r="J161" s="163"/>
      <c r="K161" s="130">
        <f>H161/$H$33</f>
        <v>0.94118723850501396</v>
      </c>
      <c r="L161" s="150">
        <f>TRUNC(SUM(L162+L163),2)</f>
        <v>35270.639999999999</v>
      </c>
    </row>
    <row r="162" spans="2:12" ht="31" x14ac:dyDescent="0.3">
      <c r="B162" s="36" t="s">
        <v>330</v>
      </c>
      <c r="C162" s="167" t="str">
        <f>'Composição de Preço Unitário'!$D$35</f>
        <v>SONDAGEM A PERCUSSAO, EM TERRENO COMUM, DIAMETRO 6", INCLUSIVE DESLOCAMENTO DENTRO DO CANTEIRO E INSTALACAO DA SONDAGEM EM CADA FURO</v>
      </c>
      <c r="D162" s="168" t="str">
        <f>'Composição de Preço Unitário'!$G$35</f>
        <v>M</v>
      </c>
      <c r="E162" s="322">
        <f>'Memorial de Cálculo'!G152</f>
        <v>168</v>
      </c>
      <c r="F162" s="169">
        <f>'Composição de Preço Unitário'!$J$35</f>
        <v>183.05</v>
      </c>
      <c r="G162" s="169">
        <f>TRUNC(F162*$L$1, 2)</f>
        <v>226.28</v>
      </c>
      <c r="H162" s="169">
        <f>TRUNC(E162 * G162, 2)</f>
        <v>38015.040000000001</v>
      </c>
      <c r="I162" s="168" t="s">
        <v>181</v>
      </c>
      <c r="J162" s="168" t="str">
        <f>'Composição de Preço Unitário'!$B$35</f>
        <v xml:space="preserve"> CP-76 </v>
      </c>
      <c r="K162" s="131">
        <f>H162/$H$33</f>
        <v>0.82061643631578463</v>
      </c>
      <c r="L162" s="170">
        <f>TRUNC(E162*F162, 2)</f>
        <v>30752.400000000001</v>
      </c>
    </row>
    <row r="163" spans="2:12" ht="15.5" x14ac:dyDescent="0.3">
      <c r="B163" s="36" t="s">
        <v>331</v>
      </c>
      <c r="C163" s="167" t="str">
        <f>'Composição de Preço Unitário'!$D$43</f>
        <v>RELATÓRIO FINAL DE SONDAGEM (1 Relatório para cada edifício)</v>
      </c>
      <c r="D163" s="168" t="str">
        <f>'Composição de Preço Unitário'!$G$43</f>
        <v>UN</v>
      </c>
      <c r="E163" s="320">
        <f>'Memorial de Cálculo'!C185</f>
        <v>4</v>
      </c>
      <c r="F163" s="169">
        <f>'Composição de Preço Unitário'!$J$43</f>
        <v>1129.56</v>
      </c>
      <c r="G163" s="169">
        <f>TRUNC(F163*$L$1, 2)</f>
        <v>1396.36</v>
      </c>
      <c r="H163" s="169">
        <f>TRUNC(E163 * G163, 2)</f>
        <v>5585.44</v>
      </c>
      <c r="I163" s="168" t="s">
        <v>181</v>
      </c>
      <c r="J163" s="168" t="str">
        <f>'Composição de Preço Unitário'!$B$43</f>
        <v xml:space="preserve"> CP-16 </v>
      </c>
      <c r="K163" s="131">
        <f>H163/$H$33</f>
        <v>0.12057080218922921</v>
      </c>
      <c r="L163" s="170">
        <f>TRUNC(E163*F163, 2)</f>
        <v>4518.24</v>
      </c>
    </row>
    <row r="164" spans="2:12" ht="15.5" x14ac:dyDescent="0.3">
      <c r="B164" s="36"/>
      <c r="C164" s="167"/>
      <c r="D164" s="168"/>
      <c r="E164" s="168"/>
      <c r="F164" s="169"/>
      <c r="G164" s="169"/>
      <c r="H164" s="169"/>
      <c r="I164" s="168"/>
      <c r="J164" s="168"/>
      <c r="K164" s="131"/>
      <c r="L164" s="170"/>
    </row>
    <row r="165" spans="2:12" ht="15.5" x14ac:dyDescent="0.3">
      <c r="B165" s="161">
        <v>4</v>
      </c>
      <c r="C165" s="162" t="s">
        <v>211</v>
      </c>
      <c r="D165" s="163"/>
      <c r="E165" s="163"/>
      <c r="F165" s="165"/>
      <c r="G165" s="165"/>
      <c r="H165" s="165">
        <f>TRUNC(SUM(H166+H167),2)</f>
        <v>11964.2</v>
      </c>
      <c r="I165" s="163"/>
      <c r="J165" s="163"/>
      <c r="K165" s="130">
        <f>H165/$H$33</f>
        <v>0.25826670621336478</v>
      </c>
      <c r="L165" s="150">
        <f>TRUNC(SUM(L166+L167),2)</f>
        <v>9678.24</v>
      </c>
    </row>
    <row r="166" spans="2:12" ht="31" x14ac:dyDescent="0.3">
      <c r="B166" s="36" t="s">
        <v>332</v>
      </c>
      <c r="C166" s="167" t="str">
        <f>'Composição de Preço Unitário'!$D$51</f>
        <v>Execução de sondagem de percolação de solo (Conjunto de 3 pontos de sondagem para cada edifício, conforme NBR 13969/1997)</v>
      </c>
      <c r="D166" s="168" t="s">
        <v>191</v>
      </c>
      <c r="E166" s="320">
        <f>'Memorial de Cálculo'!D230</f>
        <v>4</v>
      </c>
      <c r="F166" s="169">
        <f>'Composição de Preço Unitário'!$J$51</f>
        <v>1290</v>
      </c>
      <c r="G166" s="169">
        <f>TRUNC(F166*$L$1, 2)</f>
        <v>1594.69</v>
      </c>
      <c r="H166" s="169">
        <f>TRUNC(E166 * G166, 2)</f>
        <v>6378.76</v>
      </c>
      <c r="I166" s="168" t="s">
        <v>181</v>
      </c>
      <c r="J166" s="168" t="str">
        <f>'Composição de Preço Unitário'!$B$51</f>
        <v xml:space="preserve"> CP-13 </v>
      </c>
      <c r="K166" s="131">
        <f>H166/$H$33</f>
        <v>0.13769590402413556</v>
      </c>
      <c r="L166" s="170">
        <f>TRUNC(E166*F166, 2)</f>
        <v>5160</v>
      </c>
    </row>
    <row r="167" spans="2:12" ht="15.5" x14ac:dyDescent="0.3">
      <c r="B167" s="36" t="s">
        <v>243</v>
      </c>
      <c r="C167" s="167" t="str">
        <f>'Composição de Preço Unitário'!$D$58</f>
        <v>RELATÓRIO FINAL DE SONDAGEM (1 Relatório para cada edifício)</v>
      </c>
      <c r="D167" s="168" t="s">
        <v>191</v>
      </c>
      <c r="E167" s="320">
        <f>'Memorial de Cálculo'!C260</f>
        <v>4</v>
      </c>
      <c r="F167" s="169">
        <f>'Composição de Preço Unitário'!$J$58</f>
        <v>1129.56</v>
      </c>
      <c r="G167" s="169">
        <f>TRUNC(F167*$L$1, 2)</f>
        <v>1396.36</v>
      </c>
      <c r="H167" s="169">
        <f>TRUNC(E167 * G167, 2)</f>
        <v>5585.44</v>
      </c>
      <c r="I167" s="168" t="s">
        <v>181</v>
      </c>
      <c r="J167" s="168" t="str">
        <f>'Composição de Preço Unitário'!$B$43</f>
        <v xml:space="preserve"> CP-16 </v>
      </c>
      <c r="K167" s="131">
        <f>H167/$H$33</f>
        <v>0.12057080218922921</v>
      </c>
      <c r="L167" s="170">
        <f>TRUNC(E167*F167, 2)</f>
        <v>4518.24</v>
      </c>
    </row>
    <row r="168" spans="2:12" ht="16" thickBot="1" x14ac:dyDescent="0.35">
      <c r="B168" s="551"/>
      <c r="C168" s="552"/>
      <c r="D168" s="552"/>
      <c r="E168" s="552"/>
      <c r="F168" s="552"/>
      <c r="G168" s="552"/>
      <c r="H168" s="552"/>
      <c r="I168" s="552"/>
      <c r="J168" s="552"/>
      <c r="K168" s="553"/>
      <c r="L168" s="171"/>
    </row>
    <row r="169" spans="2:12" ht="20.5" thickBot="1" x14ac:dyDescent="0.35">
      <c r="B169" s="554" t="s">
        <v>14</v>
      </c>
      <c r="C169" s="555"/>
      <c r="D169" s="555"/>
      <c r="E169" s="555"/>
      <c r="F169" s="555"/>
      <c r="G169" s="556"/>
      <c r="H169" s="557">
        <f>TRUNC(SUM(H155+H161+H165+H158),2)</f>
        <v>61766.64</v>
      </c>
      <c r="I169" s="558"/>
      <c r="J169" s="558"/>
      <c r="K169" s="559"/>
      <c r="L169" s="172">
        <f>TRUNC(SUM(L155+L161+L165+L158),2)</f>
        <v>49965.84</v>
      </c>
    </row>
    <row r="170" spans="2:12" ht="17.5" x14ac:dyDescent="0.3">
      <c r="F170" s="560" t="str">
        <f>[28]!VExtensoFree(H169)</f>
        <v>sessenta e um mil, setecentos e sessenta e seis reais e sessenta e quatro centavos</v>
      </c>
      <c r="G170" s="560"/>
      <c r="H170" s="560"/>
      <c r="I170" s="560"/>
      <c r="J170" s="560"/>
      <c r="K170" s="560"/>
    </row>
    <row r="171" spans="2:12" ht="17.5" x14ac:dyDescent="0.3">
      <c r="F171" s="323"/>
      <c r="G171" s="323"/>
      <c r="H171" s="323"/>
      <c r="I171" s="323"/>
      <c r="J171" s="323"/>
      <c r="K171" s="323"/>
    </row>
    <row r="172" spans="2:12" ht="17.5" x14ac:dyDescent="0.3">
      <c r="F172" s="323"/>
      <c r="G172" s="323"/>
      <c r="H172" s="323"/>
      <c r="I172" s="323"/>
      <c r="J172" s="323"/>
      <c r="K172" s="323"/>
    </row>
    <row r="173" spans="2:12" x14ac:dyDescent="0.3">
      <c r="C173" s="21" t="s">
        <v>15</v>
      </c>
    </row>
    <row r="174" spans="2:12" x14ac:dyDescent="0.3">
      <c r="C174" s="21" t="s">
        <v>16</v>
      </c>
    </row>
    <row r="175" spans="2:12" x14ac:dyDescent="0.3">
      <c r="C175" s="21" t="s">
        <v>17</v>
      </c>
    </row>
  </sheetData>
  <mergeCells count="126">
    <mergeCell ref="C8:I8"/>
    <mergeCell ref="J8:K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  <mergeCell ref="B55:K55"/>
    <mergeCell ref="O18:P18"/>
    <mergeCell ref="B32:K32"/>
    <mergeCell ref="B33:G33"/>
    <mergeCell ref="H33:K33"/>
    <mergeCell ref="F34:K34"/>
    <mergeCell ref="B15:K15"/>
    <mergeCell ref="H16:H17"/>
    <mergeCell ref="I16:I17"/>
    <mergeCell ref="J16:J17"/>
    <mergeCell ref="K16:K17"/>
    <mergeCell ref="L16:L17"/>
    <mergeCell ref="O17:P17"/>
    <mergeCell ref="B16:B17"/>
    <mergeCell ref="C16:C17"/>
    <mergeCell ref="D16:D17"/>
    <mergeCell ref="E16:E17"/>
    <mergeCell ref="F16:F17"/>
    <mergeCell ref="G16:G17"/>
    <mergeCell ref="K39:K40"/>
    <mergeCell ref="L39:L40"/>
    <mergeCell ref="B38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L61:L62"/>
    <mergeCell ref="B60:K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L84:L85"/>
    <mergeCell ref="B83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L106:L107"/>
    <mergeCell ref="B105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L129:L130"/>
    <mergeCell ref="B128:K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B56:G56"/>
    <mergeCell ref="H56:K56"/>
    <mergeCell ref="F57:K57"/>
    <mergeCell ref="B77:K77"/>
    <mergeCell ref="B78:G78"/>
    <mergeCell ref="H78:K78"/>
    <mergeCell ref="F79:K79"/>
    <mergeCell ref="B100:K100"/>
    <mergeCell ref="B101:G101"/>
    <mergeCell ref="H101:K101"/>
    <mergeCell ref="K84:K85"/>
    <mergeCell ref="K61:K62"/>
    <mergeCell ref="F102:K102"/>
    <mergeCell ref="B122:K122"/>
    <mergeCell ref="B123:G123"/>
    <mergeCell ref="H123:K123"/>
    <mergeCell ref="F124:K124"/>
    <mergeCell ref="B145:K145"/>
    <mergeCell ref="B146:G146"/>
    <mergeCell ref="H146:K146"/>
    <mergeCell ref="F147:K147"/>
    <mergeCell ref="K129:K130"/>
    <mergeCell ref="K106:K107"/>
    <mergeCell ref="L152:L153"/>
    <mergeCell ref="B168:K168"/>
    <mergeCell ref="B169:G169"/>
    <mergeCell ref="H169:K169"/>
    <mergeCell ref="F170:K170"/>
    <mergeCell ref="B151:K151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</mergeCells>
  <pageMargins left="0.23622047244094491" right="0.23622047244094491" top="0.74803149606299213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9"/>
  <sheetViews>
    <sheetView showGridLines="0" showOutlineSymbols="0" showWhiteSpace="0" view="pageBreakPreview" topLeftCell="A257" zoomScale="85" zoomScaleNormal="70" zoomScaleSheetLayoutView="85" workbookViewId="0">
      <selection activeCell="G57" sqref="B2:J57"/>
    </sheetView>
  </sheetViews>
  <sheetFormatPr defaultRowHeight="14" x14ac:dyDescent="0.3"/>
  <cols>
    <col min="1" max="1" width="10" style="9" bestFit="1" customWidth="1"/>
    <col min="2" max="2" width="60" style="16" customWidth="1"/>
    <col min="3" max="3" width="23.6640625" style="19" customWidth="1"/>
    <col min="4" max="4" width="16.4140625" customWidth="1"/>
    <col min="5" max="5" width="21" style="9" customWidth="1"/>
    <col min="6" max="6" width="19.83203125" style="9" customWidth="1"/>
    <col min="7" max="7" width="26.58203125" customWidth="1"/>
  </cols>
  <sheetData>
    <row r="1" spans="1:9" ht="20.5" x14ac:dyDescent="0.45">
      <c r="A1" s="10"/>
      <c r="B1" s="15"/>
      <c r="C1" s="418" t="s">
        <v>1</v>
      </c>
      <c r="D1" s="418"/>
      <c r="E1" s="418"/>
      <c r="F1" s="418"/>
      <c r="G1" s="419"/>
    </row>
    <row r="2" spans="1:9" ht="20.5" x14ac:dyDescent="0.45">
      <c r="A2" s="11"/>
      <c r="C2" s="420" t="s">
        <v>161</v>
      </c>
      <c r="D2" s="420"/>
      <c r="E2" s="420"/>
      <c r="F2" s="420"/>
      <c r="G2" s="421"/>
    </row>
    <row r="3" spans="1:9" ht="20.5" x14ac:dyDescent="0.3">
      <c r="A3" s="11"/>
      <c r="C3" s="422" t="s">
        <v>162</v>
      </c>
      <c r="D3" s="422"/>
      <c r="E3" s="422"/>
      <c r="F3" s="422"/>
      <c r="G3" s="423"/>
    </row>
    <row r="4" spans="1:9" ht="20.5" x14ac:dyDescent="0.3">
      <c r="A4" s="11"/>
      <c r="C4" s="422" t="s">
        <v>4</v>
      </c>
      <c r="D4" s="422"/>
      <c r="E4" s="422"/>
      <c r="F4" s="422"/>
      <c r="G4" s="423"/>
    </row>
    <row r="5" spans="1:9" ht="21" thickBot="1" x14ac:dyDescent="0.35">
      <c r="A5" s="12"/>
      <c r="B5" s="17"/>
      <c r="C5" s="18"/>
      <c r="D5" s="267"/>
      <c r="E5" s="2"/>
      <c r="F5" s="2"/>
      <c r="G5" s="50">
        <f>(G9/1)+1</f>
        <v>1.2362</v>
      </c>
    </row>
    <row r="6" spans="1:9" ht="18.5" x14ac:dyDescent="0.35">
      <c r="A6" s="3" t="s">
        <v>5</v>
      </c>
      <c r="B6" s="532" t="str">
        <f>Cotação!C7</f>
        <v>EXECUÇÃO DE SONDAGENS DE SOLO DO TIPO SPT, ROTATIVA E ENSAIO DE TAXA DE PERCOLAÇÃO DO SOLO</v>
      </c>
      <c r="C6" s="532"/>
      <c r="D6" s="532"/>
      <c r="E6" s="532"/>
      <c r="F6" s="505" t="s">
        <v>6</v>
      </c>
      <c r="G6" s="506"/>
    </row>
    <row r="7" spans="1:9" ht="19" thickBot="1" x14ac:dyDescent="0.35">
      <c r="A7" s="4" t="s">
        <v>7</v>
      </c>
      <c r="B7" s="413" t="str">
        <f>Cotação!C8</f>
        <v>Vila Bela da Santíssima Trindade-MT</v>
      </c>
      <c r="C7" s="413"/>
      <c r="D7" s="413"/>
      <c r="E7" s="413"/>
      <c r="F7" s="503">
        <f>Cotação!H8</f>
        <v>45453</v>
      </c>
      <c r="G7" s="504"/>
    </row>
    <row r="8" spans="1:9" ht="16.5" thickBot="1" x14ac:dyDescent="0.35">
      <c r="A8" s="5"/>
      <c r="B8" s="536"/>
      <c r="C8" s="537"/>
      <c r="D8" s="538"/>
      <c r="E8" s="540"/>
      <c r="F8" s="51"/>
      <c r="G8" s="7"/>
    </row>
    <row r="9" spans="1:9" ht="16.5" thickBot="1" x14ac:dyDescent="0.35">
      <c r="A9" s="541" t="s">
        <v>235</v>
      </c>
      <c r="B9" s="542"/>
      <c r="C9" s="542"/>
      <c r="D9" s="542"/>
      <c r="E9" s="543"/>
      <c r="F9" s="6" t="s">
        <v>10</v>
      </c>
      <c r="G9" s="7">
        <f>BDI!B30</f>
        <v>0.23619999999999999</v>
      </c>
    </row>
    <row r="10" spans="1:9" ht="16" thickBot="1" x14ac:dyDescent="0.35">
      <c r="A10" s="544"/>
      <c r="B10" s="545"/>
      <c r="C10" s="545"/>
      <c r="D10" s="545"/>
      <c r="E10" s="546"/>
      <c r="F10" s="547">
        <f>Cotação!H11</f>
        <v>0</v>
      </c>
      <c r="G10" s="548"/>
    </row>
    <row r="11" spans="1:9" ht="18" x14ac:dyDescent="0.4">
      <c r="A11" s="534"/>
      <c r="B11" s="535"/>
      <c r="C11" s="535"/>
      <c r="D11" s="535"/>
      <c r="E11" s="535"/>
      <c r="F11" s="535"/>
      <c r="G11" s="535"/>
      <c r="H11" s="280"/>
    </row>
    <row r="12" spans="1:9" ht="14.5" thickBot="1" x14ac:dyDescent="0.35">
      <c r="A12" s="102"/>
      <c r="B12" s="127"/>
      <c r="C12" s="127"/>
      <c r="D12" s="268"/>
      <c r="E12" s="127"/>
      <c r="F12" s="127"/>
      <c r="G12" s="127"/>
      <c r="H12" s="127"/>
      <c r="I12" s="127"/>
    </row>
    <row r="13" spans="1:9" ht="16" thickBot="1" x14ac:dyDescent="0.35">
      <c r="A13" s="232" t="s">
        <v>90</v>
      </c>
      <c r="B13" s="233" t="s">
        <v>13</v>
      </c>
      <c r="C13" s="233" t="s">
        <v>236</v>
      </c>
      <c r="D13" s="234" t="s">
        <v>237</v>
      </c>
      <c r="E13" s="127"/>
      <c r="F13" s="127"/>
      <c r="G13" s="127"/>
      <c r="H13" s="127"/>
      <c r="I13" s="127"/>
    </row>
    <row r="14" spans="1:9" x14ac:dyDescent="0.3">
      <c r="A14" s="99"/>
      <c r="B14" s="99"/>
      <c r="C14" s="235"/>
      <c r="D14" s="235"/>
      <c r="E14" s="127"/>
      <c r="F14" s="127"/>
      <c r="G14" s="127"/>
      <c r="H14" s="127"/>
      <c r="I14" s="127"/>
    </row>
    <row r="15" spans="1:9" x14ac:dyDescent="0.3">
      <c r="A15" s="236" t="s">
        <v>206</v>
      </c>
      <c r="B15" s="236" t="s">
        <v>328</v>
      </c>
      <c r="C15" s="237"/>
      <c r="D15" s="254"/>
      <c r="E15" s="127"/>
      <c r="F15" s="127"/>
      <c r="G15" s="127"/>
      <c r="H15" s="127"/>
      <c r="I15" s="127"/>
    </row>
    <row r="16" spans="1:9" x14ac:dyDescent="0.3">
      <c r="A16" s="238" t="s">
        <v>171</v>
      </c>
      <c r="B16" s="129" t="s">
        <v>238</v>
      </c>
      <c r="C16" s="239" t="s">
        <v>191</v>
      </c>
      <c r="D16" s="269">
        <f>SUM(C19:C62)</f>
        <v>31</v>
      </c>
      <c r="E16" s="127"/>
      <c r="F16" s="127"/>
      <c r="G16" s="127"/>
      <c r="H16" s="127"/>
      <c r="I16" s="127"/>
    </row>
    <row r="17" spans="1:9" x14ac:dyDescent="0.3">
      <c r="A17" s="240"/>
      <c r="B17" s="594" t="s">
        <v>295</v>
      </c>
      <c r="C17" s="594"/>
      <c r="D17" s="270"/>
      <c r="E17" s="127"/>
      <c r="F17" s="127"/>
      <c r="G17" s="127"/>
      <c r="H17" s="127"/>
      <c r="I17" s="127"/>
    </row>
    <row r="18" spans="1:9" x14ac:dyDescent="0.3">
      <c r="A18" s="240"/>
      <c r="B18" s="594"/>
      <c r="C18" s="594"/>
      <c r="D18" s="270"/>
      <c r="E18" s="127"/>
      <c r="F18" s="127"/>
      <c r="G18" s="127"/>
      <c r="H18" s="127"/>
      <c r="I18" s="127"/>
    </row>
    <row r="19" spans="1:9" x14ac:dyDescent="0.3">
      <c r="A19" s="240"/>
      <c r="B19" s="590" t="s">
        <v>255</v>
      </c>
      <c r="C19" s="591"/>
      <c r="D19" s="270"/>
      <c r="E19" s="127"/>
      <c r="F19" s="127"/>
      <c r="G19" s="127"/>
      <c r="H19" s="127"/>
      <c r="I19" s="127"/>
    </row>
    <row r="20" spans="1:9" x14ac:dyDescent="0.3">
      <c r="A20" s="240"/>
      <c r="B20" s="247" t="s">
        <v>90</v>
      </c>
      <c r="C20" s="248" t="s">
        <v>239</v>
      </c>
      <c r="D20" s="271" t="s">
        <v>43</v>
      </c>
      <c r="E20" s="127"/>
      <c r="F20" s="127"/>
      <c r="G20" s="127"/>
      <c r="H20" s="127"/>
      <c r="I20" s="127"/>
    </row>
    <row r="21" spans="1:9" x14ac:dyDescent="0.3">
      <c r="A21" s="108"/>
      <c r="B21" s="245" t="s">
        <v>245</v>
      </c>
      <c r="C21" s="242">
        <v>1</v>
      </c>
      <c r="D21" s="592">
        <f>C21+C22</f>
        <v>3</v>
      </c>
      <c r="E21" s="127"/>
      <c r="F21" s="127"/>
      <c r="G21" s="127"/>
      <c r="H21" s="127"/>
      <c r="I21" s="127"/>
    </row>
    <row r="22" spans="1:9" x14ac:dyDescent="0.3">
      <c r="A22" s="108"/>
      <c r="B22" s="245" t="s">
        <v>246</v>
      </c>
      <c r="C22" s="242">
        <v>2</v>
      </c>
      <c r="D22" s="593"/>
      <c r="E22" s="127"/>
      <c r="F22" s="127"/>
      <c r="G22" s="127"/>
      <c r="H22" s="127"/>
      <c r="I22" s="127"/>
    </row>
    <row r="23" spans="1:9" x14ac:dyDescent="0.3">
      <c r="A23" s="108"/>
      <c r="B23" s="245"/>
      <c r="C23" s="244"/>
      <c r="D23" s="268"/>
      <c r="E23" s="127"/>
      <c r="F23" s="127"/>
      <c r="G23" s="127"/>
      <c r="H23" s="127"/>
      <c r="I23" s="127"/>
    </row>
    <row r="24" spans="1:9" x14ac:dyDescent="0.3">
      <c r="A24" s="108"/>
      <c r="B24" s="590" t="s">
        <v>254</v>
      </c>
      <c r="C24" s="591"/>
      <c r="D24" s="268"/>
      <c r="E24" s="127"/>
      <c r="F24" s="127"/>
      <c r="G24" s="127"/>
      <c r="H24" s="127"/>
      <c r="I24" s="127"/>
    </row>
    <row r="25" spans="1:9" x14ac:dyDescent="0.3">
      <c r="A25" s="108"/>
      <c r="B25" s="247" t="s">
        <v>90</v>
      </c>
      <c r="C25" s="248" t="s">
        <v>239</v>
      </c>
      <c r="D25" s="271" t="s">
        <v>43</v>
      </c>
      <c r="E25" s="127"/>
      <c r="F25" s="127"/>
      <c r="G25" s="127"/>
      <c r="H25" s="127"/>
      <c r="I25" s="127"/>
    </row>
    <row r="26" spans="1:9" x14ac:dyDescent="0.3">
      <c r="A26" s="108"/>
      <c r="B26" s="245" t="s">
        <v>247</v>
      </c>
      <c r="C26" s="242">
        <v>1</v>
      </c>
      <c r="D26" s="592">
        <f>C26+C27+C29+C28</f>
        <v>5</v>
      </c>
      <c r="E26" s="127"/>
      <c r="F26" s="127"/>
      <c r="G26" s="127"/>
      <c r="H26" s="127"/>
      <c r="I26" s="127"/>
    </row>
    <row r="27" spans="1:9" x14ac:dyDescent="0.3">
      <c r="A27" s="108"/>
      <c r="B27" s="245" t="s">
        <v>248</v>
      </c>
      <c r="C27" s="242">
        <v>1</v>
      </c>
      <c r="D27" s="592"/>
      <c r="E27" s="127"/>
      <c r="F27" s="127"/>
      <c r="G27" s="127"/>
      <c r="H27" s="127"/>
      <c r="I27" s="127"/>
    </row>
    <row r="28" spans="1:9" x14ac:dyDescent="0.3">
      <c r="A28" s="108"/>
      <c r="B28" s="245" t="s">
        <v>299</v>
      </c>
      <c r="C28" s="242">
        <v>1</v>
      </c>
      <c r="D28" s="592"/>
      <c r="E28" s="127"/>
      <c r="F28" s="127"/>
      <c r="G28" s="127"/>
      <c r="H28" s="127"/>
      <c r="I28" s="127"/>
    </row>
    <row r="29" spans="1:9" x14ac:dyDescent="0.3">
      <c r="A29" s="108"/>
      <c r="B29" s="245" t="s">
        <v>246</v>
      </c>
      <c r="C29" s="242">
        <v>2</v>
      </c>
      <c r="D29" s="592"/>
      <c r="E29" s="127"/>
      <c r="F29" s="127"/>
      <c r="G29" s="127"/>
      <c r="H29" s="127"/>
      <c r="I29" s="127"/>
    </row>
    <row r="30" spans="1:9" x14ac:dyDescent="0.3">
      <c r="A30" s="108"/>
      <c r="B30" s="245"/>
      <c r="C30" s="242"/>
      <c r="D30" s="268"/>
      <c r="E30" s="127"/>
      <c r="F30" s="127"/>
      <c r="G30" s="127"/>
      <c r="H30" s="127"/>
      <c r="I30" s="127"/>
    </row>
    <row r="31" spans="1:9" x14ac:dyDescent="0.3">
      <c r="A31" s="108"/>
      <c r="B31" s="590" t="s">
        <v>253</v>
      </c>
      <c r="C31" s="591"/>
      <c r="D31" s="268"/>
      <c r="E31" s="127"/>
      <c r="F31" s="127"/>
      <c r="G31" s="127"/>
      <c r="H31" s="127"/>
      <c r="I31" s="127"/>
    </row>
    <row r="32" spans="1:9" x14ac:dyDescent="0.3">
      <c r="A32" s="108"/>
      <c r="B32" s="247" t="s">
        <v>90</v>
      </c>
      <c r="C32" s="248" t="s">
        <v>239</v>
      </c>
      <c r="D32" s="271" t="s">
        <v>43</v>
      </c>
      <c r="E32" s="127"/>
      <c r="F32" s="127"/>
      <c r="G32" s="127"/>
      <c r="H32" s="127"/>
      <c r="I32" s="127"/>
    </row>
    <row r="33" spans="1:9" x14ac:dyDescent="0.3">
      <c r="A33" s="108"/>
      <c r="B33" s="245" t="s">
        <v>262</v>
      </c>
      <c r="C33" s="242">
        <v>1</v>
      </c>
      <c r="D33" s="592">
        <f>C33+C34+C35</f>
        <v>4</v>
      </c>
      <c r="E33" s="127"/>
      <c r="F33" s="127"/>
      <c r="G33" s="127"/>
      <c r="H33" s="127"/>
      <c r="I33" s="127"/>
    </row>
    <row r="34" spans="1:9" x14ac:dyDescent="0.3">
      <c r="A34" s="108"/>
      <c r="B34" s="245" t="s">
        <v>249</v>
      </c>
      <c r="C34" s="242">
        <v>1</v>
      </c>
      <c r="D34" s="592"/>
      <c r="E34" s="127"/>
      <c r="F34" s="127"/>
      <c r="G34" s="127"/>
      <c r="H34" s="127"/>
      <c r="I34" s="127"/>
    </row>
    <row r="35" spans="1:9" x14ac:dyDescent="0.3">
      <c r="A35" s="108"/>
      <c r="B35" s="245" t="s">
        <v>246</v>
      </c>
      <c r="C35" s="242">
        <v>2</v>
      </c>
      <c r="D35" s="592"/>
      <c r="E35" s="127"/>
      <c r="F35" s="127"/>
      <c r="G35" s="127"/>
      <c r="H35" s="127"/>
      <c r="I35" s="127"/>
    </row>
    <row r="36" spans="1:9" x14ac:dyDescent="0.3">
      <c r="A36" s="108"/>
      <c r="B36" s="245"/>
      <c r="C36" s="244"/>
      <c r="D36" s="268"/>
      <c r="E36" s="127"/>
      <c r="F36" s="127"/>
      <c r="G36" s="127"/>
      <c r="H36" s="127"/>
      <c r="I36" s="127"/>
    </row>
    <row r="37" spans="1:9" x14ac:dyDescent="0.3">
      <c r="A37" s="108"/>
      <c r="B37" s="590" t="s">
        <v>252</v>
      </c>
      <c r="C37" s="591"/>
      <c r="D37" s="268"/>
      <c r="E37" s="127"/>
      <c r="F37" s="127"/>
      <c r="G37" s="127"/>
      <c r="H37" s="127"/>
      <c r="I37" s="127"/>
    </row>
    <row r="38" spans="1:9" x14ac:dyDescent="0.3">
      <c r="A38" s="108"/>
      <c r="B38" s="247" t="s">
        <v>90</v>
      </c>
      <c r="C38" s="248" t="s">
        <v>239</v>
      </c>
      <c r="D38" s="271" t="s">
        <v>43</v>
      </c>
      <c r="E38" s="127"/>
      <c r="F38" s="127"/>
      <c r="G38" s="127"/>
      <c r="H38" s="127"/>
      <c r="I38" s="127"/>
    </row>
    <row r="39" spans="1:9" x14ac:dyDescent="0.3">
      <c r="A39" s="108"/>
      <c r="B39" s="245" t="s">
        <v>250</v>
      </c>
      <c r="C39" s="242">
        <v>1</v>
      </c>
      <c r="D39" s="592">
        <f>C39+C40+C41</f>
        <v>4</v>
      </c>
      <c r="E39" s="127"/>
      <c r="F39" s="127"/>
      <c r="G39" s="127"/>
      <c r="H39" s="127"/>
      <c r="I39" s="127"/>
    </row>
    <row r="40" spans="1:9" x14ac:dyDescent="0.3">
      <c r="A40" s="108"/>
      <c r="B40" s="245" t="s">
        <v>251</v>
      </c>
      <c r="C40" s="242">
        <v>1</v>
      </c>
      <c r="D40" s="592"/>
      <c r="E40" s="127"/>
      <c r="F40" s="127"/>
      <c r="G40" s="127"/>
      <c r="H40" s="127"/>
      <c r="I40" s="127"/>
    </row>
    <row r="41" spans="1:9" x14ac:dyDescent="0.3">
      <c r="A41" s="108"/>
      <c r="B41" s="245" t="s">
        <v>246</v>
      </c>
      <c r="C41" s="242">
        <v>2</v>
      </c>
      <c r="D41" s="592"/>
      <c r="E41" s="127"/>
      <c r="F41" s="127"/>
      <c r="G41" s="127"/>
      <c r="H41" s="127"/>
      <c r="I41" s="127"/>
    </row>
    <row r="42" spans="1:9" x14ac:dyDescent="0.3">
      <c r="A42" s="108"/>
      <c r="B42" s="127"/>
      <c r="C42" s="127"/>
      <c r="D42" s="268"/>
      <c r="E42" s="127"/>
      <c r="F42" s="127"/>
      <c r="G42" s="127"/>
      <c r="H42" s="127"/>
      <c r="I42" s="127"/>
    </row>
    <row r="43" spans="1:9" x14ac:dyDescent="0.3">
      <c r="A43" s="108"/>
      <c r="B43" s="590" t="s">
        <v>337</v>
      </c>
      <c r="C43" s="591"/>
      <c r="D43" s="268"/>
      <c r="E43" s="127"/>
      <c r="F43" s="127"/>
      <c r="G43" s="127"/>
      <c r="H43" s="127"/>
      <c r="I43" s="127"/>
    </row>
    <row r="44" spans="1:9" x14ac:dyDescent="0.3">
      <c r="A44" s="108"/>
      <c r="B44" s="247" t="s">
        <v>90</v>
      </c>
      <c r="C44" s="248" t="s">
        <v>239</v>
      </c>
      <c r="D44" s="271" t="s">
        <v>43</v>
      </c>
      <c r="E44" s="127"/>
      <c r="F44" s="127"/>
      <c r="G44" s="127"/>
      <c r="H44" s="127"/>
      <c r="I44" s="127"/>
    </row>
    <row r="45" spans="1:9" x14ac:dyDescent="0.3">
      <c r="A45" s="108"/>
      <c r="B45" s="245" t="s">
        <v>256</v>
      </c>
      <c r="C45" s="242">
        <v>1</v>
      </c>
      <c r="D45" s="592">
        <f>C45+C46+C47+C48+C49</f>
        <v>6</v>
      </c>
      <c r="E45" s="127"/>
      <c r="F45" s="127"/>
      <c r="G45" s="127"/>
      <c r="H45" s="127"/>
      <c r="I45" s="127"/>
    </row>
    <row r="46" spans="1:9" x14ac:dyDescent="0.3">
      <c r="A46" s="108"/>
      <c r="B46" s="245" t="s">
        <v>257</v>
      </c>
      <c r="C46" s="242">
        <v>1</v>
      </c>
      <c r="D46" s="592"/>
      <c r="E46" s="127"/>
      <c r="F46" s="127"/>
      <c r="G46" s="127"/>
      <c r="H46" s="127"/>
      <c r="I46" s="127"/>
    </row>
    <row r="47" spans="1:9" x14ac:dyDescent="0.3">
      <c r="A47" s="108"/>
      <c r="B47" s="245" t="s">
        <v>258</v>
      </c>
      <c r="C47" s="242">
        <v>1</v>
      </c>
      <c r="D47" s="592"/>
      <c r="E47" s="127"/>
      <c r="F47" s="127"/>
      <c r="G47" s="127"/>
      <c r="H47" s="127"/>
      <c r="I47" s="127"/>
    </row>
    <row r="48" spans="1:9" x14ac:dyDescent="0.3">
      <c r="A48" s="108"/>
      <c r="B48" s="245" t="s">
        <v>259</v>
      </c>
      <c r="C48" s="242">
        <v>1</v>
      </c>
      <c r="D48" s="592"/>
      <c r="E48" s="127"/>
      <c r="F48" s="127"/>
      <c r="G48" s="127"/>
      <c r="H48" s="127"/>
      <c r="I48" s="127"/>
    </row>
    <row r="49" spans="1:9" x14ac:dyDescent="0.3">
      <c r="A49" s="108"/>
      <c r="B49" s="245" t="s">
        <v>246</v>
      </c>
      <c r="C49" s="242">
        <v>2</v>
      </c>
      <c r="D49" s="592"/>
      <c r="E49" s="127"/>
      <c r="F49" s="127"/>
      <c r="G49" s="127"/>
      <c r="H49" s="127"/>
      <c r="I49" s="127"/>
    </row>
    <row r="50" spans="1:9" x14ac:dyDescent="0.3">
      <c r="A50" s="108"/>
      <c r="B50" s="127"/>
      <c r="C50" s="127"/>
      <c r="D50" s="268"/>
      <c r="E50" s="127"/>
      <c r="F50" s="127"/>
      <c r="G50" s="127"/>
      <c r="H50" s="127"/>
      <c r="I50" s="127"/>
    </row>
    <row r="51" spans="1:9" x14ac:dyDescent="0.3">
      <c r="A51" s="108"/>
      <c r="B51" s="590" t="s">
        <v>260</v>
      </c>
      <c r="C51" s="591"/>
      <c r="D51" s="268"/>
      <c r="E51" s="127"/>
      <c r="F51" s="127"/>
      <c r="G51" s="127"/>
      <c r="H51" s="127"/>
      <c r="I51" s="127"/>
    </row>
    <row r="52" spans="1:9" x14ac:dyDescent="0.3">
      <c r="A52" s="108"/>
      <c r="B52" s="247" t="s">
        <v>90</v>
      </c>
      <c r="C52" s="248" t="s">
        <v>239</v>
      </c>
      <c r="D52" s="271" t="s">
        <v>43</v>
      </c>
      <c r="E52" s="127"/>
      <c r="F52" s="127"/>
      <c r="G52" s="127"/>
      <c r="H52" s="127"/>
      <c r="I52" s="127"/>
    </row>
    <row r="53" spans="1:9" x14ac:dyDescent="0.3">
      <c r="A53" s="108"/>
      <c r="B53" s="245" t="s">
        <v>265</v>
      </c>
      <c r="C53" s="242">
        <v>1</v>
      </c>
      <c r="D53" s="592">
        <f>C53+C54+C56+C55</f>
        <v>5</v>
      </c>
      <c r="E53" s="127"/>
      <c r="F53" s="127"/>
      <c r="G53" s="127"/>
      <c r="H53" s="127"/>
      <c r="I53" s="127"/>
    </row>
    <row r="54" spans="1:9" x14ac:dyDescent="0.3">
      <c r="A54" s="108"/>
      <c r="B54" s="249" t="s">
        <v>261</v>
      </c>
      <c r="C54" s="242">
        <v>1</v>
      </c>
      <c r="D54" s="592"/>
      <c r="E54" s="127"/>
      <c r="F54" s="127"/>
      <c r="G54" s="127"/>
      <c r="H54" s="127"/>
      <c r="I54" s="127"/>
    </row>
    <row r="55" spans="1:9" x14ac:dyDescent="0.3">
      <c r="A55" s="108"/>
      <c r="B55" s="249" t="s">
        <v>297</v>
      </c>
      <c r="C55" s="242">
        <v>1</v>
      </c>
      <c r="D55" s="592"/>
      <c r="E55" s="127"/>
      <c r="F55" s="127"/>
      <c r="G55" s="127"/>
      <c r="H55" s="127"/>
      <c r="I55" s="127"/>
    </row>
    <row r="56" spans="1:9" x14ac:dyDescent="0.3">
      <c r="A56" s="108"/>
      <c r="B56" s="245" t="s">
        <v>246</v>
      </c>
      <c r="C56" s="242">
        <v>2</v>
      </c>
      <c r="D56" s="592"/>
      <c r="E56" s="127"/>
      <c r="F56" s="127"/>
      <c r="G56" s="127"/>
      <c r="H56" s="127"/>
      <c r="I56" s="127"/>
    </row>
    <row r="57" spans="1:9" x14ac:dyDescent="0.3">
      <c r="A57" s="102"/>
      <c r="B57" s="127"/>
      <c r="C57" s="127"/>
      <c r="D57" s="268"/>
      <c r="E57" s="127"/>
      <c r="F57" s="127"/>
      <c r="G57" s="127"/>
      <c r="H57" s="127"/>
      <c r="I57" s="127"/>
    </row>
    <row r="58" spans="1:9" x14ac:dyDescent="0.3">
      <c r="A58" s="102"/>
      <c r="B58" s="590" t="s">
        <v>263</v>
      </c>
      <c r="C58" s="591"/>
      <c r="D58" s="268"/>
      <c r="E58" s="127"/>
      <c r="F58" s="127"/>
      <c r="G58" s="127"/>
      <c r="H58" s="127"/>
      <c r="I58" s="127"/>
    </row>
    <row r="59" spans="1:9" x14ac:dyDescent="0.3">
      <c r="A59" s="102"/>
      <c r="B59" s="247" t="s">
        <v>90</v>
      </c>
      <c r="C59" s="248" t="s">
        <v>239</v>
      </c>
      <c r="D59" s="271" t="s">
        <v>43</v>
      </c>
      <c r="E59" s="127"/>
      <c r="F59" s="127"/>
      <c r="G59" s="127"/>
      <c r="H59" s="127"/>
      <c r="I59" s="127"/>
    </row>
    <row r="60" spans="1:9" x14ac:dyDescent="0.3">
      <c r="A60" s="102"/>
      <c r="B60" s="245" t="s">
        <v>264</v>
      </c>
      <c r="C60" s="242">
        <v>1</v>
      </c>
      <c r="D60" s="592">
        <f>C60+C61+C62</f>
        <v>4</v>
      </c>
      <c r="E60" s="127"/>
      <c r="F60" s="127"/>
      <c r="G60" s="127"/>
      <c r="H60" s="127"/>
      <c r="I60" s="127"/>
    </row>
    <row r="61" spans="1:9" x14ac:dyDescent="0.3">
      <c r="A61" s="102"/>
      <c r="B61" s="249" t="s">
        <v>266</v>
      </c>
      <c r="C61" s="242">
        <v>1</v>
      </c>
      <c r="D61" s="592"/>
      <c r="E61" s="127"/>
      <c r="F61" s="127"/>
      <c r="G61" s="127"/>
      <c r="H61" s="127"/>
      <c r="I61" s="127"/>
    </row>
    <row r="62" spans="1:9" x14ac:dyDescent="0.3">
      <c r="A62" s="102"/>
      <c r="B62" s="245" t="s">
        <v>246</v>
      </c>
      <c r="C62" s="242">
        <v>2</v>
      </c>
      <c r="D62" s="592"/>
      <c r="E62" s="127"/>
      <c r="F62" s="127"/>
      <c r="G62" s="127"/>
      <c r="H62" s="127"/>
      <c r="I62" s="127"/>
    </row>
    <row r="63" spans="1:9" x14ac:dyDescent="0.3">
      <c r="A63" s="102"/>
      <c r="B63" s="127"/>
      <c r="C63" s="127"/>
      <c r="D63" s="268"/>
      <c r="E63" s="127"/>
      <c r="F63" s="127"/>
      <c r="G63" s="127"/>
      <c r="H63" s="127"/>
      <c r="I63" s="127"/>
    </row>
    <row r="64" spans="1:9" x14ac:dyDescent="0.3">
      <c r="A64" s="99"/>
      <c r="B64" s="127"/>
      <c r="C64" s="127"/>
      <c r="D64" s="268"/>
      <c r="E64" s="127"/>
      <c r="F64" s="127"/>
      <c r="G64" s="127"/>
      <c r="H64" s="127"/>
      <c r="I64" s="127"/>
    </row>
    <row r="65" spans="1:9" x14ac:dyDescent="0.3">
      <c r="A65" s="99"/>
      <c r="B65" s="127"/>
      <c r="C65" s="127"/>
      <c r="D65" s="268"/>
      <c r="E65" s="127"/>
      <c r="F65" s="127"/>
      <c r="G65" s="127"/>
      <c r="H65" s="127"/>
      <c r="I65" s="127"/>
    </row>
    <row r="66" spans="1:9" x14ac:dyDescent="0.3">
      <c r="A66" s="281" t="s">
        <v>207</v>
      </c>
      <c r="B66" s="281" t="s">
        <v>168</v>
      </c>
      <c r="C66" s="237"/>
      <c r="D66" s="268"/>
      <c r="E66" s="127"/>
      <c r="F66" s="127"/>
      <c r="G66" s="127"/>
      <c r="H66" s="127"/>
      <c r="I66" s="127"/>
    </row>
    <row r="67" spans="1:9" ht="26" x14ac:dyDescent="0.3">
      <c r="A67" s="129" t="s">
        <v>190</v>
      </c>
      <c r="B67" s="129" t="s">
        <v>182</v>
      </c>
      <c r="C67" s="239" t="s">
        <v>169</v>
      </c>
      <c r="D67" s="252">
        <f>SUM(C73:C94)</f>
        <v>842</v>
      </c>
      <c r="E67" s="127"/>
      <c r="F67" s="127"/>
      <c r="G67" s="127"/>
      <c r="H67" s="127"/>
      <c r="I67" s="127"/>
    </row>
    <row r="68" spans="1:9" x14ac:dyDescent="0.3">
      <c r="A68" s="240"/>
      <c r="B68" s="594" t="s">
        <v>244</v>
      </c>
      <c r="C68" s="594"/>
      <c r="D68" s="272"/>
      <c r="E68" s="127"/>
      <c r="F68" s="127"/>
      <c r="G68" s="127"/>
      <c r="H68" s="127"/>
      <c r="I68" s="127"/>
    </row>
    <row r="69" spans="1:9" x14ac:dyDescent="0.3">
      <c r="A69" s="240"/>
      <c r="B69" s="594"/>
      <c r="C69" s="594"/>
      <c r="D69" s="272"/>
      <c r="E69" s="127"/>
      <c r="F69" s="127"/>
      <c r="G69" s="127"/>
      <c r="H69" s="127"/>
      <c r="I69" s="127"/>
    </row>
    <row r="70" spans="1:9" x14ac:dyDescent="0.3">
      <c r="A70" s="240"/>
      <c r="B70" s="246"/>
      <c r="C70" s="246"/>
      <c r="D70" s="272"/>
      <c r="E70" s="127"/>
      <c r="F70" s="127"/>
      <c r="G70" s="127"/>
      <c r="H70" s="127"/>
      <c r="I70" s="127"/>
    </row>
    <row r="71" spans="1:9" x14ac:dyDescent="0.3">
      <c r="A71" s="240"/>
      <c r="B71" s="590" t="s">
        <v>254</v>
      </c>
      <c r="C71" s="591"/>
      <c r="D71" s="272"/>
      <c r="E71" s="127"/>
      <c r="F71" s="127"/>
      <c r="G71" s="127"/>
      <c r="H71" s="127"/>
      <c r="I71" s="127"/>
    </row>
    <row r="72" spans="1:9" ht="39" x14ac:dyDescent="0.3">
      <c r="A72" s="240"/>
      <c r="B72" s="247" t="s">
        <v>90</v>
      </c>
      <c r="C72" s="248" t="s">
        <v>267</v>
      </c>
      <c r="D72" s="271" t="s">
        <v>43</v>
      </c>
      <c r="E72" s="127"/>
      <c r="F72" s="127"/>
      <c r="G72" s="127"/>
      <c r="H72" s="127"/>
      <c r="I72" s="127"/>
    </row>
    <row r="73" spans="1:9" x14ac:dyDescent="0.3">
      <c r="A73" s="240"/>
      <c r="B73" s="245" t="s">
        <v>269</v>
      </c>
      <c r="C73" s="242">
        <v>200</v>
      </c>
      <c r="D73" s="264">
        <f>C73+C74</f>
        <v>200</v>
      </c>
      <c r="E73" s="127"/>
      <c r="F73" s="127"/>
      <c r="G73" s="127"/>
      <c r="H73" s="127"/>
      <c r="I73" s="127"/>
    </row>
    <row r="74" spans="1:9" x14ac:dyDescent="0.3">
      <c r="A74" s="240"/>
      <c r="B74" s="245"/>
      <c r="C74" s="244"/>
      <c r="D74" s="272"/>
      <c r="E74" s="127"/>
      <c r="F74" s="127"/>
      <c r="G74" s="127"/>
      <c r="H74" s="127"/>
      <c r="I74" s="127"/>
    </row>
    <row r="75" spans="1:9" x14ac:dyDescent="0.3">
      <c r="A75" s="240"/>
      <c r="B75" s="265"/>
      <c r="C75" s="321"/>
      <c r="D75" s="272"/>
      <c r="E75" s="127"/>
      <c r="F75" s="127"/>
      <c r="G75" s="127"/>
      <c r="H75" s="127"/>
      <c r="I75" s="127"/>
    </row>
    <row r="76" spans="1:9" x14ac:dyDescent="0.3">
      <c r="A76" s="240"/>
      <c r="B76" s="590" t="s">
        <v>253</v>
      </c>
      <c r="C76" s="591"/>
      <c r="D76" s="272"/>
      <c r="E76" s="127"/>
      <c r="F76" s="127"/>
      <c r="G76" s="127"/>
      <c r="H76" s="127"/>
      <c r="I76" s="127"/>
    </row>
    <row r="77" spans="1:9" ht="39" x14ac:dyDescent="0.3">
      <c r="A77" s="240"/>
      <c r="B77" s="247" t="s">
        <v>90</v>
      </c>
      <c r="C77" s="248" t="s">
        <v>267</v>
      </c>
      <c r="D77" s="271" t="s">
        <v>43</v>
      </c>
      <c r="E77" s="127"/>
      <c r="F77" s="127"/>
      <c r="G77" s="127"/>
      <c r="H77" s="127"/>
      <c r="I77" s="127"/>
    </row>
    <row r="78" spans="1:9" x14ac:dyDescent="0.3">
      <c r="A78" s="240"/>
      <c r="B78" s="245" t="s">
        <v>269</v>
      </c>
      <c r="C78" s="242">
        <v>200</v>
      </c>
      <c r="D78" s="264">
        <f>C78+C79</f>
        <v>200</v>
      </c>
      <c r="E78" s="127"/>
      <c r="F78" s="127"/>
      <c r="G78" s="127"/>
      <c r="H78" s="127"/>
      <c r="I78" s="127"/>
    </row>
    <row r="79" spans="1:9" x14ac:dyDescent="0.3">
      <c r="A79" s="240"/>
      <c r="B79" s="265"/>
      <c r="C79" s="321"/>
      <c r="D79" s="272"/>
      <c r="E79" s="127"/>
      <c r="F79" s="127"/>
      <c r="G79" s="127"/>
      <c r="H79" s="127"/>
      <c r="I79" s="127"/>
    </row>
    <row r="80" spans="1:9" x14ac:dyDescent="0.3">
      <c r="A80" s="240"/>
      <c r="B80" s="590" t="s">
        <v>252</v>
      </c>
      <c r="C80" s="591"/>
      <c r="D80" s="272"/>
      <c r="E80" s="127"/>
      <c r="F80" s="127"/>
      <c r="G80" s="127"/>
      <c r="H80" s="127"/>
      <c r="I80" s="127"/>
    </row>
    <row r="81" spans="1:9" ht="39" x14ac:dyDescent="0.3">
      <c r="A81" s="240"/>
      <c r="B81" s="247" t="s">
        <v>90</v>
      </c>
      <c r="C81" s="248" t="s">
        <v>267</v>
      </c>
      <c r="D81" s="271" t="s">
        <v>43</v>
      </c>
      <c r="E81" s="127"/>
      <c r="F81" s="127"/>
      <c r="G81" s="127"/>
      <c r="H81" s="127"/>
      <c r="I81" s="127"/>
    </row>
    <row r="82" spans="1:9" x14ac:dyDescent="0.3">
      <c r="A82" s="240"/>
      <c r="B82" s="245" t="s">
        <v>246</v>
      </c>
      <c r="C82" s="242">
        <v>50</v>
      </c>
      <c r="D82" s="264">
        <f>C82+C83</f>
        <v>50</v>
      </c>
      <c r="E82" s="127"/>
      <c r="F82" s="127"/>
      <c r="G82" s="127"/>
      <c r="H82" s="127"/>
      <c r="I82" s="127"/>
    </row>
    <row r="83" spans="1:9" x14ac:dyDescent="0.3">
      <c r="A83" s="240"/>
      <c r="B83" s="245"/>
      <c r="C83" s="244"/>
      <c r="D83" s="326"/>
      <c r="E83" s="127"/>
      <c r="F83" s="127"/>
      <c r="G83" s="127"/>
      <c r="H83" s="127"/>
      <c r="I83" s="127"/>
    </row>
    <row r="84" spans="1:9" x14ac:dyDescent="0.3">
      <c r="A84" s="240"/>
      <c r="B84" s="324"/>
      <c r="C84" s="325"/>
      <c r="D84" s="272"/>
      <c r="E84" s="127"/>
      <c r="F84" s="127"/>
      <c r="G84" s="127"/>
      <c r="H84" s="127"/>
      <c r="I84" s="127"/>
    </row>
    <row r="85" spans="1:9" x14ac:dyDescent="0.3">
      <c r="A85" s="240"/>
      <c r="B85" s="590" t="s">
        <v>337</v>
      </c>
      <c r="C85" s="591"/>
      <c r="D85" s="272"/>
      <c r="E85" s="127"/>
      <c r="F85" s="127"/>
      <c r="G85" s="127"/>
      <c r="H85" s="127"/>
      <c r="I85" s="127"/>
    </row>
    <row r="86" spans="1:9" ht="39" x14ac:dyDescent="0.3">
      <c r="A86" s="240"/>
      <c r="B86" s="247" t="s">
        <v>90</v>
      </c>
      <c r="C86" s="248" t="s">
        <v>267</v>
      </c>
      <c r="D86" s="271" t="s">
        <v>43</v>
      </c>
      <c r="E86" s="127"/>
      <c r="F86" s="127"/>
      <c r="G86" s="127"/>
      <c r="H86" s="127"/>
      <c r="I86" s="127"/>
    </row>
    <row r="87" spans="1:9" x14ac:dyDescent="0.3">
      <c r="A87" s="102"/>
      <c r="B87" s="245" t="s">
        <v>256</v>
      </c>
      <c r="C87" s="242">
        <v>9</v>
      </c>
      <c r="D87" s="592">
        <f>C87+C88</f>
        <v>22</v>
      </c>
      <c r="E87" s="127"/>
      <c r="F87" s="127"/>
      <c r="G87" s="127"/>
      <c r="H87" s="127"/>
      <c r="I87" s="127"/>
    </row>
    <row r="88" spans="1:9" x14ac:dyDescent="0.3">
      <c r="A88" s="102"/>
      <c r="B88" s="245" t="s">
        <v>259</v>
      </c>
      <c r="C88" s="242">
        <v>13</v>
      </c>
      <c r="D88" s="593"/>
      <c r="E88" s="127"/>
      <c r="F88" s="127"/>
      <c r="G88" s="127"/>
      <c r="H88" s="127"/>
      <c r="I88" s="127"/>
    </row>
    <row r="89" spans="1:9" x14ac:dyDescent="0.3">
      <c r="A89" s="102"/>
      <c r="B89" s="127"/>
      <c r="C89" s="127"/>
      <c r="D89" s="268"/>
      <c r="E89" s="127"/>
      <c r="F89" s="127"/>
      <c r="G89" s="127"/>
      <c r="H89" s="127"/>
      <c r="I89" s="127"/>
    </row>
    <row r="90" spans="1:9" x14ac:dyDescent="0.3">
      <c r="A90" s="102"/>
      <c r="B90" s="590" t="s">
        <v>260</v>
      </c>
      <c r="C90" s="591"/>
      <c r="D90" s="268"/>
      <c r="E90" s="127"/>
      <c r="F90" s="127"/>
      <c r="G90" s="127"/>
      <c r="H90" s="127"/>
      <c r="I90" s="127"/>
    </row>
    <row r="91" spans="1:9" ht="39" x14ac:dyDescent="0.3">
      <c r="A91" s="102"/>
      <c r="B91" s="247" t="s">
        <v>90</v>
      </c>
      <c r="C91" s="248" t="s">
        <v>267</v>
      </c>
      <c r="D91" s="268"/>
      <c r="E91" s="127"/>
      <c r="F91" s="127"/>
      <c r="G91" s="127"/>
      <c r="H91" s="127"/>
      <c r="I91" s="127"/>
    </row>
    <row r="92" spans="1:9" x14ac:dyDescent="0.3">
      <c r="A92" s="102"/>
      <c r="B92" s="245" t="s">
        <v>268</v>
      </c>
      <c r="C92" s="242">
        <v>70</v>
      </c>
      <c r="D92" s="271" t="s">
        <v>43</v>
      </c>
      <c r="E92" s="127"/>
      <c r="F92" s="127"/>
      <c r="G92" s="127"/>
      <c r="H92" s="127"/>
      <c r="I92" s="127"/>
    </row>
    <row r="93" spans="1:9" x14ac:dyDescent="0.3">
      <c r="A93" s="102"/>
      <c r="B93" s="249" t="s">
        <v>269</v>
      </c>
      <c r="C93" s="242">
        <v>200</v>
      </c>
      <c r="D93" s="592">
        <f>C93+C94+C92</f>
        <v>370</v>
      </c>
      <c r="E93" s="127"/>
      <c r="F93" s="127"/>
      <c r="G93" s="127"/>
      <c r="H93" s="127"/>
      <c r="I93" s="127"/>
    </row>
    <row r="94" spans="1:9" x14ac:dyDescent="0.3">
      <c r="A94" s="102"/>
      <c r="B94" s="245" t="s">
        <v>246</v>
      </c>
      <c r="C94" s="242">
        <v>100</v>
      </c>
      <c r="D94" s="593"/>
      <c r="E94" s="127"/>
      <c r="F94" s="127"/>
      <c r="G94" s="127"/>
      <c r="H94" s="127"/>
      <c r="I94" s="127"/>
    </row>
    <row r="95" spans="1:9" x14ac:dyDescent="0.3">
      <c r="A95" s="102"/>
      <c r="B95" s="127"/>
      <c r="C95" s="127"/>
      <c r="D95" s="268"/>
      <c r="E95" s="127"/>
      <c r="F95" s="127"/>
      <c r="G95" s="127"/>
      <c r="H95" s="127"/>
      <c r="I95" s="127"/>
    </row>
    <row r="96" spans="1:9" x14ac:dyDescent="0.3">
      <c r="A96" s="102"/>
      <c r="B96" s="102"/>
      <c r="C96" s="104"/>
      <c r="D96" s="268"/>
      <c r="E96" s="127"/>
      <c r="F96" s="127"/>
      <c r="G96" s="127"/>
      <c r="H96" s="127"/>
      <c r="I96" s="127"/>
    </row>
    <row r="97" spans="1:9" x14ac:dyDescent="0.3">
      <c r="A97" s="281" t="s">
        <v>208</v>
      </c>
      <c r="B97" s="281" t="s">
        <v>210</v>
      </c>
      <c r="C97" s="237"/>
      <c r="D97" s="268"/>
      <c r="E97" s="127"/>
      <c r="F97" s="127"/>
      <c r="G97" s="127"/>
      <c r="H97" s="127"/>
      <c r="I97" s="127"/>
    </row>
    <row r="98" spans="1:9" ht="39" x14ac:dyDescent="0.3">
      <c r="A98" s="129" t="s">
        <v>270</v>
      </c>
      <c r="B98" s="129" t="s">
        <v>240</v>
      </c>
      <c r="C98" s="239" t="s">
        <v>292</v>
      </c>
      <c r="D98" s="277">
        <f>G128+G132+G136+G140+G144+G148+G152</f>
        <v>1302</v>
      </c>
      <c r="E98" s="127"/>
      <c r="F98" s="127"/>
      <c r="G98" s="127"/>
      <c r="H98" s="127"/>
      <c r="I98" s="127"/>
    </row>
    <row r="99" spans="1:9" x14ac:dyDescent="0.3">
      <c r="A99" s="240"/>
      <c r="B99" s="240"/>
      <c r="C99" s="251"/>
      <c r="D99" s="272"/>
      <c r="E99" s="127"/>
      <c r="F99" s="127"/>
      <c r="G99" s="127"/>
      <c r="H99" s="127"/>
      <c r="I99" s="127"/>
    </row>
    <row r="100" spans="1:9" x14ac:dyDescent="0.3">
      <c r="A100" s="240"/>
      <c r="B100" s="249" t="s">
        <v>293</v>
      </c>
      <c r="C100" s="250" t="s">
        <v>275</v>
      </c>
      <c r="D100" s="273" t="s">
        <v>271</v>
      </c>
      <c r="F100" s="127"/>
      <c r="G100" s="127"/>
      <c r="H100" s="127"/>
      <c r="I100" s="127"/>
    </row>
    <row r="101" spans="1:9" x14ac:dyDescent="0.3">
      <c r="A101" s="240"/>
      <c r="B101" s="595" t="s">
        <v>289</v>
      </c>
      <c r="C101" s="128" t="s">
        <v>272</v>
      </c>
      <c r="D101" s="261">
        <v>13</v>
      </c>
      <c r="E101" s="253"/>
      <c r="F101" s="127"/>
      <c r="G101" s="127"/>
      <c r="H101" s="127"/>
      <c r="I101" s="127"/>
    </row>
    <row r="102" spans="1:9" x14ac:dyDescent="0.3">
      <c r="A102" s="240"/>
      <c r="B102" s="595"/>
      <c r="C102" s="128" t="s">
        <v>273</v>
      </c>
      <c r="D102" s="261">
        <v>13</v>
      </c>
      <c r="E102" s="253"/>
      <c r="F102" s="127"/>
      <c r="G102" s="127"/>
      <c r="H102" s="127"/>
      <c r="I102" s="127"/>
    </row>
    <row r="103" spans="1:9" x14ac:dyDescent="0.3">
      <c r="A103" s="240"/>
      <c r="B103" s="595"/>
      <c r="C103" s="128" t="s">
        <v>274</v>
      </c>
      <c r="D103" s="261">
        <v>13</v>
      </c>
      <c r="E103" s="253"/>
      <c r="F103" s="127"/>
      <c r="G103" s="127"/>
      <c r="H103" s="127"/>
      <c r="I103" s="127"/>
    </row>
    <row r="104" spans="1:9" x14ac:dyDescent="0.3">
      <c r="A104" s="240"/>
      <c r="B104" s="258"/>
      <c r="C104" s="128"/>
      <c r="D104" s="261"/>
      <c r="E104" s="253"/>
      <c r="F104" s="127"/>
      <c r="G104" s="127"/>
      <c r="H104" s="127"/>
      <c r="I104" s="127"/>
    </row>
    <row r="105" spans="1:9" x14ac:dyDescent="0.3">
      <c r="A105" s="240"/>
      <c r="B105" s="596" t="s">
        <v>280</v>
      </c>
      <c r="C105" s="128" t="s">
        <v>272</v>
      </c>
      <c r="D105" s="261">
        <v>16</v>
      </c>
      <c r="E105" s="259"/>
      <c r="F105" s="127"/>
      <c r="G105" s="127"/>
      <c r="H105" s="127"/>
      <c r="I105" s="127"/>
    </row>
    <row r="106" spans="1:9" x14ac:dyDescent="0.3">
      <c r="A106" s="240"/>
      <c r="B106" s="597"/>
      <c r="C106" s="128" t="s">
        <v>273</v>
      </c>
      <c r="D106" s="261">
        <v>16</v>
      </c>
      <c r="E106" s="259"/>
      <c r="F106" s="127"/>
      <c r="G106" s="127"/>
      <c r="H106" s="127"/>
      <c r="I106" s="127"/>
    </row>
    <row r="107" spans="1:9" x14ac:dyDescent="0.3">
      <c r="A107" s="240"/>
      <c r="B107" s="241"/>
      <c r="C107" s="128"/>
      <c r="D107" s="261"/>
      <c r="E107" s="259"/>
      <c r="F107" s="127"/>
      <c r="G107" s="127"/>
      <c r="H107" s="127"/>
      <c r="I107" s="127"/>
    </row>
    <row r="108" spans="1:9" x14ac:dyDescent="0.3">
      <c r="A108" s="240"/>
      <c r="B108" s="243" t="s">
        <v>276</v>
      </c>
      <c r="C108" s="128" t="s">
        <v>272</v>
      </c>
      <c r="D108" s="261">
        <v>10.1</v>
      </c>
      <c r="E108" s="259"/>
      <c r="F108" s="127"/>
      <c r="G108" s="127"/>
      <c r="H108" s="127"/>
      <c r="I108" s="127"/>
    </row>
    <row r="109" spans="1:9" x14ac:dyDescent="0.3">
      <c r="A109" s="240"/>
      <c r="B109" s="241"/>
      <c r="C109" s="128"/>
      <c r="D109" s="261"/>
      <c r="E109" s="259"/>
      <c r="F109" s="127"/>
      <c r="G109" s="127"/>
      <c r="H109" s="127"/>
      <c r="I109" s="127"/>
    </row>
    <row r="110" spans="1:9" x14ac:dyDescent="0.3">
      <c r="A110" s="240"/>
      <c r="B110" s="243" t="s">
        <v>277</v>
      </c>
      <c r="C110" s="128" t="s">
        <v>272</v>
      </c>
      <c r="D110" s="261">
        <v>10.45</v>
      </c>
      <c r="E110" s="259"/>
      <c r="F110" s="127"/>
      <c r="G110" s="127"/>
      <c r="H110" s="127"/>
      <c r="I110" s="127"/>
    </row>
    <row r="111" spans="1:9" x14ac:dyDescent="0.3">
      <c r="A111" s="240"/>
      <c r="B111" s="241"/>
      <c r="C111" s="128"/>
      <c r="D111" s="261"/>
      <c r="E111" s="259"/>
      <c r="F111" s="127"/>
      <c r="G111" s="127"/>
      <c r="H111" s="127"/>
      <c r="I111" s="127"/>
    </row>
    <row r="112" spans="1:9" x14ac:dyDescent="0.3">
      <c r="A112" s="240"/>
      <c r="B112" s="243" t="s">
        <v>278</v>
      </c>
      <c r="C112" s="128" t="s">
        <v>272</v>
      </c>
      <c r="D112" s="261">
        <v>12</v>
      </c>
      <c r="E112" s="254"/>
      <c r="F112" s="127"/>
      <c r="G112" s="127"/>
      <c r="H112" s="127"/>
      <c r="I112" s="127"/>
    </row>
    <row r="113" spans="1:9" x14ac:dyDescent="0.3">
      <c r="A113" s="240"/>
      <c r="B113" s="258"/>
      <c r="C113" s="128"/>
      <c r="D113" s="261"/>
      <c r="E113" s="260"/>
      <c r="F113" s="127"/>
      <c r="G113" s="127"/>
      <c r="H113" s="127"/>
      <c r="I113" s="127"/>
    </row>
    <row r="114" spans="1:9" x14ac:dyDescent="0.3">
      <c r="A114" s="240"/>
      <c r="B114" s="596" t="s">
        <v>279</v>
      </c>
      <c r="C114" s="128" t="s">
        <v>273</v>
      </c>
      <c r="D114" s="261">
        <v>10.45</v>
      </c>
      <c r="E114" s="260"/>
      <c r="F114" s="127"/>
      <c r="G114" s="127"/>
      <c r="H114" s="127"/>
      <c r="I114" s="127"/>
    </row>
    <row r="115" spans="1:9" x14ac:dyDescent="0.3">
      <c r="A115" s="240"/>
      <c r="B115" s="597"/>
      <c r="C115" s="128" t="s">
        <v>274</v>
      </c>
      <c r="D115" s="261">
        <v>10.45</v>
      </c>
      <c r="E115" s="260"/>
      <c r="F115" s="127"/>
      <c r="G115" s="127"/>
      <c r="H115" s="127"/>
      <c r="I115" s="127"/>
    </row>
    <row r="116" spans="1:9" x14ac:dyDescent="0.3">
      <c r="A116" s="240"/>
      <c r="B116" s="262"/>
      <c r="C116" s="262"/>
      <c r="D116" s="262"/>
      <c r="E116" s="260"/>
      <c r="F116" s="127"/>
      <c r="G116" s="127"/>
      <c r="H116" s="127"/>
      <c r="I116" s="127"/>
    </row>
    <row r="117" spans="1:9" x14ac:dyDescent="0.3">
      <c r="A117" s="240"/>
      <c r="B117" s="595" t="s">
        <v>288</v>
      </c>
      <c r="C117" s="128" t="s">
        <v>272</v>
      </c>
      <c r="D117" s="261">
        <v>16</v>
      </c>
      <c r="E117" s="260"/>
      <c r="F117" s="127"/>
      <c r="G117" s="127"/>
      <c r="H117" s="127"/>
      <c r="I117" s="127"/>
    </row>
    <row r="118" spans="1:9" x14ac:dyDescent="0.3">
      <c r="A118" s="240"/>
      <c r="B118" s="595"/>
      <c r="C118" s="128" t="s">
        <v>273</v>
      </c>
      <c r="D118" s="261">
        <v>16</v>
      </c>
      <c r="E118" s="260"/>
      <c r="F118" s="127"/>
      <c r="G118" s="127"/>
      <c r="H118" s="127"/>
      <c r="I118" s="127"/>
    </row>
    <row r="119" spans="1:9" x14ac:dyDescent="0.3">
      <c r="A119" s="240"/>
      <c r="B119" s="595"/>
      <c r="C119" s="128" t="s">
        <v>274</v>
      </c>
      <c r="D119" s="261">
        <v>16</v>
      </c>
      <c r="E119" s="260"/>
      <c r="F119" s="127"/>
      <c r="G119" s="127"/>
      <c r="H119" s="127"/>
      <c r="I119" s="127"/>
    </row>
    <row r="120" spans="1:9" x14ac:dyDescent="0.3">
      <c r="A120" s="240"/>
      <c r="B120" s="278"/>
      <c r="C120" s="279"/>
      <c r="D120" s="261"/>
      <c r="E120" s="260"/>
      <c r="F120" s="127"/>
      <c r="G120" s="127"/>
      <c r="H120" s="127"/>
      <c r="I120" s="127"/>
    </row>
    <row r="121" spans="1:9" x14ac:dyDescent="0.3">
      <c r="A121" s="240"/>
      <c r="B121" s="598" t="s">
        <v>281</v>
      </c>
      <c r="C121" s="599"/>
      <c r="D121" s="261">
        <f>SUM(D101:D119)/13</f>
        <v>13.265384615384615</v>
      </c>
      <c r="E121" s="255"/>
      <c r="F121" s="127"/>
      <c r="G121" s="127"/>
      <c r="H121" s="127"/>
      <c r="I121" s="127"/>
    </row>
    <row r="122" spans="1:9" x14ac:dyDescent="0.3">
      <c r="A122" s="240"/>
      <c r="B122" s="103"/>
      <c r="C122" s="103"/>
      <c r="D122" s="261">
        <f>ROUNDUP(D121,0)</f>
        <v>14</v>
      </c>
      <c r="E122" s="255"/>
      <c r="F122" s="127"/>
      <c r="G122" s="127"/>
      <c r="H122" s="127"/>
      <c r="I122" s="127"/>
    </row>
    <row r="123" spans="1:9" x14ac:dyDescent="0.3">
      <c r="A123" s="240"/>
      <c r="B123" s="256"/>
      <c r="C123" s="257"/>
      <c r="D123" s="253"/>
      <c r="E123" s="255"/>
      <c r="F123" s="127"/>
      <c r="G123" s="127"/>
      <c r="H123" s="127"/>
      <c r="I123" s="127"/>
    </row>
    <row r="124" spans="1:9" x14ac:dyDescent="0.3">
      <c r="A124" s="240"/>
      <c r="B124" s="594" t="s">
        <v>291</v>
      </c>
      <c r="C124" s="594"/>
      <c r="D124" s="272"/>
      <c r="E124" s="127"/>
      <c r="F124" s="127"/>
      <c r="G124" s="127"/>
      <c r="H124" s="127"/>
      <c r="I124" s="127"/>
    </row>
    <row r="125" spans="1:9" x14ac:dyDescent="0.3">
      <c r="A125" s="240"/>
      <c r="B125" s="594"/>
      <c r="C125" s="594"/>
      <c r="D125" s="272"/>
      <c r="E125" s="127"/>
      <c r="F125" s="127"/>
      <c r="G125" s="127"/>
      <c r="H125" s="127"/>
      <c r="I125" s="127"/>
    </row>
    <row r="126" spans="1:9" x14ac:dyDescent="0.3">
      <c r="A126" s="240"/>
      <c r="B126" s="590" t="s">
        <v>255</v>
      </c>
      <c r="C126" s="591"/>
      <c r="D126" s="272"/>
      <c r="E126" s="127"/>
      <c r="F126" s="127"/>
      <c r="G126" s="127"/>
      <c r="H126" s="127"/>
      <c r="I126" s="127"/>
    </row>
    <row r="127" spans="1:9" ht="42" x14ac:dyDescent="0.3">
      <c r="A127" s="240"/>
      <c r="B127" s="247" t="s">
        <v>346</v>
      </c>
      <c r="C127" s="248" t="s">
        <v>283</v>
      </c>
      <c r="D127" s="263" t="s">
        <v>286</v>
      </c>
      <c r="E127" s="276" t="s">
        <v>282</v>
      </c>
      <c r="F127" s="263" t="s">
        <v>284</v>
      </c>
      <c r="G127" s="263" t="s">
        <v>287</v>
      </c>
      <c r="H127" s="127"/>
      <c r="I127" s="127"/>
    </row>
    <row r="128" spans="1:9" x14ac:dyDescent="0.3">
      <c r="A128" s="240"/>
      <c r="B128" s="245" t="s">
        <v>43</v>
      </c>
      <c r="C128" s="244">
        <f>$D$21</f>
        <v>3</v>
      </c>
      <c r="D128" s="250">
        <v>3</v>
      </c>
      <c r="E128" s="264">
        <f>$D$122</f>
        <v>14</v>
      </c>
      <c r="F128" s="263" t="s">
        <v>285</v>
      </c>
      <c r="G128" s="263">
        <f>E128*D128*C128</f>
        <v>126</v>
      </c>
      <c r="H128" s="127"/>
      <c r="I128" s="127"/>
    </row>
    <row r="129" spans="1:9" x14ac:dyDescent="0.3">
      <c r="A129" s="240"/>
      <c r="B129" s="265"/>
      <c r="C129" s="266"/>
      <c r="D129" s="275"/>
      <c r="E129" s="127"/>
      <c r="F129" s="127"/>
      <c r="G129" s="127"/>
      <c r="H129" s="127"/>
      <c r="I129" s="127"/>
    </row>
    <row r="130" spans="1:9" x14ac:dyDescent="0.3">
      <c r="A130" s="240"/>
      <c r="B130" s="590" t="s">
        <v>254</v>
      </c>
      <c r="C130" s="591"/>
      <c r="D130" s="275"/>
      <c r="E130" s="127"/>
      <c r="F130" s="127"/>
      <c r="G130" s="127"/>
      <c r="H130" s="127"/>
      <c r="I130" s="127"/>
    </row>
    <row r="131" spans="1:9" ht="42" x14ac:dyDescent="0.3">
      <c r="A131" s="240"/>
      <c r="B131" s="247" t="s">
        <v>346</v>
      </c>
      <c r="C131" s="248" t="s">
        <v>283</v>
      </c>
      <c r="D131" s="263" t="s">
        <v>286</v>
      </c>
      <c r="E131" s="276" t="s">
        <v>282</v>
      </c>
      <c r="F131" s="263" t="s">
        <v>284</v>
      </c>
      <c r="G131" s="263" t="s">
        <v>287</v>
      </c>
      <c r="H131" s="127"/>
      <c r="I131" s="127"/>
    </row>
    <row r="132" spans="1:9" x14ac:dyDescent="0.3">
      <c r="A132" s="240"/>
      <c r="B132" s="245" t="s">
        <v>43</v>
      </c>
      <c r="C132" s="244">
        <f>$D$26</f>
        <v>5</v>
      </c>
      <c r="D132" s="250">
        <v>3</v>
      </c>
      <c r="E132" s="264">
        <f>$D$122</f>
        <v>14</v>
      </c>
      <c r="F132" s="263" t="s">
        <v>285</v>
      </c>
      <c r="G132" s="263">
        <f>E132*D132*C132</f>
        <v>210</v>
      </c>
      <c r="H132" s="127"/>
      <c r="I132" s="127"/>
    </row>
    <row r="133" spans="1:9" x14ac:dyDescent="0.3">
      <c r="A133" s="240"/>
      <c r="B133" s="245"/>
      <c r="C133" s="242"/>
      <c r="D133" s="275"/>
      <c r="E133" s="127"/>
      <c r="F133" s="127"/>
      <c r="G133" s="127"/>
      <c r="H133" s="127"/>
      <c r="I133" s="127"/>
    </row>
    <row r="134" spans="1:9" x14ac:dyDescent="0.3">
      <c r="A134" s="240"/>
      <c r="B134" s="590" t="s">
        <v>253</v>
      </c>
      <c r="C134" s="591"/>
      <c r="D134" s="275"/>
      <c r="E134" s="127"/>
      <c r="F134" s="127"/>
      <c r="G134" s="127"/>
      <c r="H134" s="127"/>
      <c r="I134" s="127"/>
    </row>
    <row r="135" spans="1:9" ht="42" x14ac:dyDescent="0.3">
      <c r="A135" s="240"/>
      <c r="B135" s="247" t="s">
        <v>346</v>
      </c>
      <c r="C135" s="248" t="s">
        <v>283</v>
      </c>
      <c r="D135" s="263" t="s">
        <v>286</v>
      </c>
      <c r="E135" s="276" t="s">
        <v>282</v>
      </c>
      <c r="F135" s="263" t="s">
        <v>284</v>
      </c>
      <c r="G135" s="263" t="s">
        <v>287</v>
      </c>
      <c r="H135" s="127"/>
      <c r="I135" s="127"/>
    </row>
    <row r="136" spans="1:9" x14ac:dyDescent="0.3">
      <c r="A136" s="240"/>
      <c r="B136" s="245" t="s">
        <v>43</v>
      </c>
      <c r="C136" s="244">
        <f>$D$33</f>
        <v>4</v>
      </c>
      <c r="D136" s="250">
        <v>3</v>
      </c>
      <c r="E136" s="264">
        <f>$D$122</f>
        <v>14</v>
      </c>
      <c r="F136" s="263" t="s">
        <v>285</v>
      </c>
      <c r="G136" s="263">
        <f>E136*D136*C136</f>
        <v>168</v>
      </c>
      <c r="H136" s="127"/>
      <c r="I136" s="127"/>
    </row>
    <row r="137" spans="1:9" x14ac:dyDescent="0.3">
      <c r="A137" s="240"/>
      <c r="B137" s="245"/>
      <c r="C137" s="244"/>
      <c r="D137" s="275"/>
      <c r="E137" s="127"/>
      <c r="F137" s="127"/>
      <c r="G137" s="127"/>
      <c r="H137" s="127"/>
      <c r="I137" s="127"/>
    </row>
    <row r="138" spans="1:9" x14ac:dyDescent="0.3">
      <c r="A138" s="240"/>
      <c r="B138" s="590" t="s">
        <v>252</v>
      </c>
      <c r="C138" s="591"/>
      <c r="D138" s="275"/>
      <c r="E138" s="127"/>
      <c r="F138" s="127"/>
      <c r="G138" s="127"/>
      <c r="H138" s="127"/>
      <c r="I138" s="127"/>
    </row>
    <row r="139" spans="1:9" ht="42" x14ac:dyDescent="0.3">
      <c r="A139" s="240"/>
      <c r="B139" s="247" t="s">
        <v>346</v>
      </c>
      <c r="C139" s="248" t="s">
        <v>283</v>
      </c>
      <c r="D139" s="263" t="s">
        <v>286</v>
      </c>
      <c r="E139" s="276" t="s">
        <v>282</v>
      </c>
      <c r="F139" s="263" t="s">
        <v>284</v>
      </c>
      <c r="G139" s="263" t="s">
        <v>287</v>
      </c>
      <c r="H139" s="127"/>
      <c r="I139" s="127"/>
    </row>
    <row r="140" spans="1:9" x14ac:dyDescent="0.3">
      <c r="A140" s="240"/>
      <c r="B140" s="245" t="s">
        <v>43</v>
      </c>
      <c r="C140" s="244">
        <f>$D$39</f>
        <v>4</v>
      </c>
      <c r="D140" s="250">
        <v>3</v>
      </c>
      <c r="E140" s="264">
        <f>$D$122</f>
        <v>14</v>
      </c>
      <c r="F140" s="263" t="s">
        <v>285</v>
      </c>
      <c r="G140" s="263">
        <f>E140*D140*C140</f>
        <v>168</v>
      </c>
      <c r="H140" s="127"/>
      <c r="I140" s="127"/>
    </row>
    <row r="141" spans="1:9" x14ac:dyDescent="0.3">
      <c r="A141" s="240"/>
      <c r="B141" s="127"/>
      <c r="C141" s="127"/>
      <c r="D141" s="275"/>
      <c r="E141" s="127"/>
      <c r="F141" s="127"/>
      <c r="G141" s="127"/>
      <c r="H141" s="127"/>
      <c r="I141" s="127"/>
    </row>
    <row r="142" spans="1:9" x14ac:dyDescent="0.3">
      <c r="A142" s="240"/>
      <c r="B142" s="590" t="s">
        <v>337</v>
      </c>
      <c r="C142" s="591"/>
      <c r="D142" s="275"/>
      <c r="E142" s="127"/>
      <c r="F142" s="127"/>
      <c r="G142" s="127"/>
      <c r="H142" s="127"/>
      <c r="I142" s="127"/>
    </row>
    <row r="143" spans="1:9" ht="42" x14ac:dyDescent="0.3">
      <c r="A143" s="240"/>
      <c r="B143" s="247" t="s">
        <v>346</v>
      </c>
      <c r="C143" s="248" t="s">
        <v>283</v>
      </c>
      <c r="D143" s="263" t="s">
        <v>286</v>
      </c>
      <c r="E143" s="276" t="s">
        <v>282</v>
      </c>
      <c r="F143" s="263" t="s">
        <v>284</v>
      </c>
      <c r="G143" s="263" t="s">
        <v>287</v>
      </c>
      <c r="H143" s="127"/>
      <c r="I143" s="127"/>
    </row>
    <row r="144" spans="1:9" x14ac:dyDescent="0.3">
      <c r="A144" s="240"/>
      <c r="B144" s="245" t="s">
        <v>43</v>
      </c>
      <c r="C144" s="244">
        <f>$D$45</f>
        <v>6</v>
      </c>
      <c r="D144" s="250">
        <v>3</v>
      </c>
      <c r="E144" s="264">
        <f>$D$122</f>
        <v>14</v>
      </c>
      <c r="F144" s="263" t="s">
        <v>285</v>
      </c>
      <c r="G144" s="263">
        <f>E144*D144*C144</f>
        <v>252</v>
      </c>
      <c r="H144" s="127"/>
      <c r="I144" s="127"/>
    </row>
    <row r="145" spans="1:9" x14ac:dyDescent="0.3">
      <c r="A145" s="240"/>
      <c r="B145" s="127"/>
      <c r="C145" s="127"/>
      <c r="D145" s="275"/>
      <c r="E145" s="127"/>
      <c r="F145" s="127"/>
      <c r="G145" s="127"/>
      <c r="H145" s="127"/>
      <c r="I145" s="127"/>
    </row>
    <row r="146" spans="1:9" x14ac:dyDescent="0.3">
      <c r="A146" s="240"/>
      <c r="B146" s="590" t="s">
        <v>260</v>
      </c>
      <c r="C146" s="591"/>
      <c r="D146" s="275"/>
      <c r="E146" s="127"/>
      <c r="F146" s="127"/>
      <c r="G146" s="127"/>
      <c r="H146" s="127"/>
      <c r="I146" s="127"/>
    </row>
    <row r="147" spans="1:9" ht="42" x14ac:dyDescent="0.3">
      <c r="A147" s="240"/>
      <c r="B147" s="247" t="s">
        <v>346</v>
      </c>
      <c r="C147" s="248" t="s">
        <v>283</v>
      </c>
      <c r="D147" s="263" t="s">
        <v>286</v>
      </c>
      <c r="E147" s="276" t="s">
        <v>282</v>
      </c>
      <c r="F147" s="263" t="s">
        <v>284</v>
      </c>
      <c r="G147" s="263" t="s">
        <v>287</v>
      </c>
      <c r="H147" s="127"/>
      <c r="I147" s="127"/>
    </row>
    <row r="148" spans="1:9" x14ac:dyDescent="0.3">
      <c r="A148" s="240"/>
      <c r="B148" s="245" t="s">
        <v>43</v>
      </c>
      <c r="C148" s="244">
        <f>$D$53</f>
        <v>5</v>
      </c>
      <c r="D148" s="250">
        <v>3</v>
      </c>
      <c r="E148" s="264">
        <f>$D$122</f>
        <v>14</v>
      </c>
      <c r="F148" s="263" t="s">
        <v>285</v>
      </c>
      <c r="G148" s="263">
        <f>E148*D148*C148</f>
        <v>210</v>
      </c>
      <c r="H148" s="127"/>
      <c r="I148" s="127"/>
    </row>
    <row r="149" spans="1:9" x14ac:dyDescent="0.3">
      <c r="A149" s="240"/>
      <c r="B149" s="127"/>
      <c r="C149" s="127"/>
      <c r="D149" s="275"/>
      <c r="E149" s="127"/>
      <c r="F149" s="127"/>
      <c r="G149" s="127"/>
      <c r="H149" s="127"/>
      <c r="I149" s="127"/>
    </row>
    <row r="150" spans="1:9" x14ac:dyDescent="0.3">
      <c r="A150" s="240"/>
      <c r="B150" s="590" t="s">
        <v>263</v>
      </c>
      <c r="C150" s="591"/>
      <c r="D150" s="275"/>
      <c r="E150" s="127"/>
      <c r="F150" s="127"/>
      <c r="G150" s="127"/>
      <c r="H150" s="127"/>
      <c r="I150" s="127"/>
    </row>
    <row r="151" spans="1:9" ht="42" x14ac:dyDescent="0.3">
      <c r="A151" s="240"/>
      <c r="B151" s="247" t="s">
        <v>346</v>
      </c>
      <c r="C151" s="248" t="s">
        <v>283</v>
      </c>
      <c r="D151" s="263" t="s">
        <v>286</v>
      </c>
      <c r="E151" s="276" t="s">
        <v>282</v>
      </c>
      <c r="F151" s="263" t="s">
        <v>284</v>
      </c>
      <c r="G151" s="263" t="s">
        <v>287</v>
      </c>
      <c r="H151" s="127"/>
      <c r="I151" s="127"/>
    </row>
    <row r="152" spans="1:9" x14ac:dyDescent="0.3">
      <c r="A152" s="240"/>
      <c r="B152" s="245" t="s">
        <v>43</v>
      </c>
      <c r="C152" s="244">
        <f>$D$60</f>
        <v>4</v>
      </c>
      <c r="D152" s="250">
        <v>3</v>
      </c>
      <c r="E152" s="264">
        <f>$D$122</f>
        <v>14</v>
      </c>
      <c r="F152" s="263" t="s">
        <v>285</v>
      </c>
      <c r="G152" s="263">
        <f>E152*D152*C152</f>
        <v>168</v>
      </c>
      <c r="H152" s="127"/>
      <c r="I152" s="127"/>
    </row>
    <row r="153" spans="1:9" x14ac:dyDescent="0.3">
      <c r="A153" s="240"/>
      <c r="B153" s="240"/>
      <c r="C153" s="251"/>
      <c r="D153" s="275"/>
      <c r="E153" s="127"/>
      <c r="F153" s="127"/>
      <c r="G153" s="127"/>
      <c r="H153" s="127"/>
      <c r="I153" s="127"/>
    </row>
    <row r="154" spans="1:9" x14ac:dyDescent="0.3">
      <c r="A154" s="102"/>
      <c r="B154" s="102"/>
      <c r="C154" s="104"/>
      <c r="D154" s="275"/>
      <c r="E154" s="127"/>
      <c r="F154" s="127"/>
      <c r="G154" s="127"/>
      <c r="H154" s="127"/>
      <c r="I154" s="127"/>
    </row>
    <row r="155" spans="1:9" x14ac:dyDescent="0.3">
      <c r="A155" s="102"/>
      <c r="C155" s="104"/>
      <c r="D155" s="275"/>
      <c r="E155" s="127"/>
      <c r="F155" s="127"/>
      <c r="G155" s="127"/>
      <c r="H155" s="127"/>
      <c r="I155" s="127"/>
    </row>
    <row r="156" spans="1:9" x14ac:dyDescent="0.3">
      <c r="A156" s="102"/>
      <c r="B156" s="102"/>
      <c r="C156" s="104"/>
      <c r="D156" s="275"/>
      <c r="E156" s="127"/>
      <c r="F156" s="127"/>
      <c r="G156" s="127"/>
      <c r="H156" s="127"/>
      <c r="I156" s="127"/>
    </row>
    <row r="157" spans="1:9" x14ac:dyDescent="0.3">
      <c r="A157" s="129" t="s">
        <v>209</v>
      </c>
      <c r="B157" s="129" t="s">
        <v>290</v>
      </c>
      <c r="C157" s="239" t="s">
        <v>191</v>
      </c>
      <c r="D157" s="252">
        <f>SUM(C161:C185)</f>
        <v>31</v>
      </c>
      <c r="E157" s="127"/>
      <c r="F157" s="127"/>
      <c r="G157" s="127"/>
      <c r="H157" s="127"/>
      <c r="I157" s="127"/>
    </row>
    <row r="158" spans="1:9" x14ac:dyDescent="0.3">
      <c r="A158" s="102"/>
      <c r="B158" s="240"/>
      <c r="C158" s="104"/>
      <c r="D158" s="275"/>
      <c r="E158" s="127"/>
      <c r="F158" s="127"/>
      <c r="G158" s="127"/>
      <c r="H158" s="127"/>
      <c r="I158" s="127"/>
    </row>
    <row r="159" spans="1:9" x14ac:dyDescent="0.3">
      <c r="A159" s="102"/>
      <c r="B159" s="590" t="s">
        <v>255</v>
      </c>
      <c r="C159" s="591"/>
      <c r="D159" s="275"/>
      <c r="E159" s="127"/>
      <c r="F159" s="127"/>
      <c r="G159" s="127"/>
      <c r="H159" s="127"/>
      <c r="I159" s="127"/>
    </row>
    <row r="160" spans="1:9" ht="30" customHeight="1" x14ac:dyDescent="0.3">
      <c r="A160" s="102"/>
      <c r="B160" s="247" t="s">
        <v>346</v>
      </c>
      <c r="C160" s="248" t="s">
        <v>283</v>
      </c>
      <c r="D160" s="275"/>
      <c r="E160" s="127"/>
      <c r="F160" s="127"/>
      <c r="G160" s="127"/>
      <c r="H160" s="127"/>
      <c r="I160" s="127"/>
    </row>
    <row r="161" spans="1:9" x14ac:dyDescent="0.3">
      <c r="A161" s="102"/>
      <c r="B161" s="245" t="s">
        <v>43</v>
      </c>
      <c r="C161" s="244">
        <f>$D$21</f>
        <v>3</v>
      </c>
      <c r="D161" s="275"/>
      <c r="E161" s="127"/>
      <c r="F161" s="127"/>
      <c r="G161" s="127"/>
      <c r="H161" s="127"/>
      <c r="I161" s="127"/>
    </row>
    <row r="162" spans="1:9" x14ac:dyDescent="0.3">
      <c r="A162" s="102"/>
      <c r="B162" s="265"/>
      <c r="C162" s="266"/>
      <c r="D162" s="275"/>
      <c r="E162" s="127"/>
      <c r="F162" s="127"/>
      <c r="G162" s="127"/>
      <c r="H162" s="127"/>
      <c r="I162" s="127"/>
    </row>
    <row r="163" spans="1:9" x14ac:dyDescent="0.3">
      <c r="A163" s="102"/>
      <c r="B163" s="590" t="s">
        <v>254</v>
      </c>
      <c r="C163" s="591"/>
      <c r="D163" s="275"/>
      <c r="E163" s="127"/>
      <c r="F163" s="127"/>
      <c r="G163" s="127"/>
      <c r="H163" s="127"/>
      <c r="I163" s="127"/>
    </row>
    <row r="164" spans="1:9" ht="30" customHeight="1" x14ac:dyDescent="0.3">
      <c r="A164" s="102"/>
      <c r="B164" s="247" t="s">
        <v>346</v>
      </c>
      <c r="C164" s="248" t="s">
        <v>283</v>
      </c>
      <c r="D164" s="275"/>
      <c r="E164" s="127"/>
      <c r="F164" s="127"/>
      <c r="G164" s="127"/>
      <c r="H164" s="127"/>
      <c r="I164" s="127"/>
    </row>
    <row r="165" spans="1:9" x14ac:dyDescent="0.3">
      <c r="A165" s="102"/>
      <c r="B165" s="245" t="s">
        <v>43</v>
      </c>
      <c r="C165" s="244">
        <f>$D$26</f>
        <v>5</v>
      </c>
      <c r="D165" s="275"/>
      <c r="E165" s="127"/>
      <c r="F165" s="127"/>
      <c r="G165" s="127"/>
      <c r="H165" s="127"/>
      <c r="I165" s="127"/>
    </row>
    <row r="166" spans="1:9" x14ac:dyDescent="0.3">
      <c r="A166" s="102"/>
      <c r="B166" s="245"/>
      <c r="C166" s="242"/>
      <c r="D166" s="275"/>
      <c r="E166" s="127"/>
      <c r="F166" s="127"/>
      <c r="G166" s="127"/>
      <c r="H166" s="127"/>
      <c r="I166" s="127"/>
    </row>
    <row r="167" spans="1:9" x14ac:dyDescent="0.3">
      <c r="A167" s="102"/>
      <c r="B167" s="590" t="s">
        <v>253</v>
      </c>
      <c r="C167" s="591"/>
      <c r="D167" s="275"/>
      <c r="E167" s="127"/>
      <c r="F167" s="127"/>
      <c r="G167" s="127"/>
      <c r="H167" s="127"/>
      <c r="I167" s="127"/>
    </row>
    <row r="168" spans="1:9" ht="30" customHeight="1" x14ac:dyDescent="0.3">
      <c r="A168" s="102"/>
      <c r="B168" s="247" t="s">
        <v>346</v>
      </c>
      <c r="C168" s="248" t="s">
        <v>283</v>
      </c>
      <c r="D168" s="275"/>
      <c r="E168" s="127"/>
      <c r="F168" s="127"/>
      <c r="G168" s="127"/>
      <c r="H168" s="127"/>
      <c r="I168" s="127"/>
    </row>
    <row r="169" spans="1:9" x14ac:dyDescent="0.3">
      <c r="A169" s="102"/>
      <c r="B169" s="245" t="s">
        <v>43</v>
      </c>
      <c r="C169" s="244">
        <f>$D$33</f>
        <v>4</v>
      </c>
      <c r="D169" s="275"/>
      <c r="E169" s="127"/>
      <c r="F169" s="127"/>
      <c r="G169" s="127"/>
      <c r="H169" s="127"/>
      <c r="I169" s="127"/>
    </row>
    <row r="170" spans="1:9" x14ac:dyDescent="0.3">
      <c r="A170" s="102"/>
      <c r="B170" s="245"/>
      <c r="C170" s="244"/>
      <c r="D170" s="275"/>
      <c r="E170" s="127"/>
      <c r="F170" s="127"/>
      <c r="G170" s="127"/>
      <c r="H170" s="127"/>
      <c r="I170" s="127"/>
    </row>
    <row r="171" spans="1:9" x14ac:dyDescent="0.3">
      <c r="A171" s="102"/>
      <c r="B171" s="590" t="s">
        <v>252</v>
      </c>
      <c r="C171" s="591"/>
      <c r="D171" s="275"/>
      <c r="E171" s="127"/>
      <c r="F171" s="127"/>
      <c r="G171" s="127"/>
      <c r="H171" s="127"/>
      <c r="I171" s="127"/>
    </row>
    <row r="172" spans="1:9" ht="30" customHeight="1" x14ac:dyDescent="0.3">
      <c r="A172" s="102"/>
      <c r="B172" s="247" t="s">
        <v>346</v>
      </c>
      <c r="C172" s="248" t="s">
        <v>283</v>
      </c>
      <c r="D172" s="275"/>
      <c r="E172" s="127"/>
      <c r="F172" s="127"/>
      <c r="G172" s="127"/>
      <c r="H172" s="127"/>
      <c r="I172" s="127"/>
    </row>
    <row r="173" spans="1:9" x14ac:dyDescent="0.3">
      <c r="A173" s="102"/>
      <c r="B173" s="245" t="s">
        <v>43</v>
      </c>
      <c r="C173" s="244">
        <f>$D$39</f>
        <v>4</v>
      </c>
      <c r="D173" s="275"/>
      <c r="E173" s="127"/>
      <c r="F173" s="127"/>
      <c r="G173" s="127"/>
      <c r="H173" s="127"/>
      <c r="I173" s="127"/>
    </row>
    <row r="174" spans="1:9" x14ac:dyDescent="0.3">
      <c r="A174" s="102"/>
      <c r="B174" s="127"/>
      <c r="C174" s="127"/>
      <c r="D174" s="275"/>
      <c r="E174" s="127"/>
      <c r="F174" s="127"/>
      <c r="G174" s="127"/>
      <c r="H174" s="127"/>
      <c r="I174" s="127"/>
    </row>
    <row r="175" spans="1:9" x14ac:dyDescent="0.3">
      <c r="A175" s="102"/>
      <c r="B175" s="590" t="s">
        <v>337</v>
      </c>
      <c r="C175" s="591"/>
      <c r="D175" s="275"/>
      <c r="E175" s="127"/>
      <c r="F175" s="127"/>
      <c r="G175" s="127"/>
      <c r="H175" s="127"/>
      <c r="I175" s="127"/>
    </row>
    <row r="176" spans="1:9" ht="30" customHeight="1" x14ac:dyDescent="0.3">
      <c r="A176" s="102"/>
      <c r="B176" s="247" t="s">
        <v>346</v>
      </c>
      <c r="C176" s="248" t="s">
        <v>283</v>
      </c>
      <c r="D176" s="275"/>
      <c r="E176" s="127"/>
      <c r="F176" s="127"/>
      <c r="G176" s="127"/>
      <c r="H176" s="127"/>
      <c r="I176" s="127"/>
    </row>
    <row r="177" spans="1:9" x14ac:dyDescent="0.3">
      <c r="A177" s="102"/>
      <c r="B177" s="245" t="s">
        <v>43</v>
      </c>
      <c r="C177" s="244">
        <f>$D$45</f>
        <v>6</v>
      </c>
      <c r="D177" s="275"/>
      <c r="E177" s="127"/>
      <c r="F177" s="127"/>
      <c r="G177" s="127"/>
      <c r="H177" s="127"/>
      <c r="I177" s="127"/>
    </row>
    <row r="178" spans="1:9" x14ac:dyDescent="0.3">
      <c r="A178" s="102"/>
      <c r="B178" s="127"/>
      <c r="C178" s="127"/>
      <c r="D178" s="275"/>
      <c r="E178" s="127"/>
      <c r="F178" s="127"/>
      <c r="G178" s="127"/>
      <c r="H178" s="127"/>
      <c r="I178" s="127"/>
    </row>
    <row r="179" spans="1:9" x14ac:dyDescent="0.3">
      <c r="A179" s="102"/>
      <c r="B179" s="590" t="s">
        <v>260</v>
      </c>
      <c r="C179" s="591"/>
      <c r="D179" s="275"/>
      <c r="E179" s="127"/>
      <c r="F179" s="127"/>
      <c r="G179" s="127"/>
      <c r="H179" s="127"/>
      <c r="I179" s="127"/>
    </row>
    <row r="180" spans="1:9" ht="30" customHeight="1" x14ac:dyDescent="0.3">
      <c r="A180" s="102"/>
      <c r="B180" s="247" t="s">
        <v>346</v>
      </c>
      <c r="C180" s="248" t="s">
        <v>283</v>
      </c>
      <c r="D180" s="275"/>
      <c r="E180" s="127"/>
      <c r="F180" s="127"/>
      <c r="G180" s="127"/>
      <c r="H180" s="127"/>
      <c r="I180" s="127"/>
    </row>
    <row r="181" spans="1:9" x14ac:dyDescent="0.3">
      <c r="A181" s="102"/>
      <c r="B181" s="245" t="s">
        <v>43</v>
      </c>
      <c r="C181" s="244">
        <f>$D$53</f>
        <v>5</v>
      </c>
      <c r="D181" s="275"/>
      <c r="E181" s="127"/>
      <c r="F181" s="127"/>
      <c r="G181" s="127"/>
      <c r="H181" s="127"/>
      <c r="I181" s="127"/>
    </row>
    <row r="182" spans="1:9" x14ac:dyDescent="0.3">
      <c r="A182" s="102"/>
      <c r="B182" s="127"/>
      <c r="C182" s="127"/>
      <c r="D182" s="275"/>
      <c r="E182" s="127"/>
      <c r="F182" s="127"/>
      <c r="G182" s="127"/>
      <c r="H182" s="127"/>
      <c r="I182" s="127"/>
    </row>
    <row r="183" spans="1:9" x14ac:dyDescent="0.3">
      <c r="A183" s="102"/>
      <c r="B183" s="590" t="s">
        <v>263</v>
      </c>
      <c r="C183" s="591"/>
      <c r="D183" s="275"/>
      <c r="E183" s="127"/>
      <c r="F183" s="127"/>
      <c r="G183" s="127"/>
      <c r="H183" s="127"/>
      <c r="I183" s="127"/>
    </row>
    <row r="184" spans="1:9" ht="30" customHeight="1" x14ac:dyDescent="0.3">
      <c r="A184" s="102"/>
      <c r="B184" s="247" t="s">
        <v>346</v>
      </c>
      <c r="C184" s="248" t="s">
        <v>283</v>
      </c>
      <c r="D184" s="275"/>
      <c r="E184" s="127"/>
      <c r="F184" s="127"/>
      <c r="G184" s="127"/>
      <c r="H184" s="127"/>
      <c r="I184" s="127"/>
    </row>
    <row r="185" spans="1:9" x14ac:dyDescent="0.3">
      <c r="A185" s="102"/>
      <c r="B185" s="245" t="s">
        <v>43</v>
      </c>
      <c r="C185" s="244">
        <f>$D$60</f>
        <v>4</v>
      </c>
      <c r="D185" s="275"/>
      <c r="E185" s="127"/>
      <c r="F185" s="127"/>
      <c r="G185" s="127"/>
      <c r="H185" s="127"/>
      <c r="I185" s="127"/>
    </row>
    <row r="186" spans="1:9" x14ac:dyDescent="0.3">
      <c r="A186" s="102"/>
      <c r="B186" s="240"/>
      <c r="C186" s="104"/>
      <c r="D186" s="275"/>
      <c r="E186" s="127"/>
      <c r="F186" s="127"/>
      <c r="G186" s="127"/>
      <c r="H186" s="127"/>
      <c r="I186" s="127"/>
    </row>
    <row r="187" spans="1:9" x14ac:dyDescent="0.3">
      <c r="A187" s="102"/>
      <c r="B187" s="240"/>
      <c r="C187" s="104"/>
      <c r="D187" s="275"/>
      <c r="E187" s="127"/>
      <c r="F187" s="127"/>
      <c r="G187" s="127"/>
      <c r="H187" s="127"/>
      <c r="I187" s="127"/>
    </row>
    <row r="188" spans="1:9" x14ac:dyDescent="0.3">
      <c r="A188" s="102"/>
      <c r="B188" s="240"/>
      <c r="C188" s="104"/>
      <c r="D188" s="275"/>
      <c r="E188" s="127"/>
      <c r="F188" s="127"/>
      <c r="G188" s="127"/>
      <c r="H188" s="127"/>
      <c r="I188" s="127"/>
    </row>
    <row r="189" spans="1:9" x14ac:dyDescent="0.3">
      <c r="A189" s="102"/>
      <c r="B189" s="240"/>
      <c r="C189" s="104"/>
      <c r="D189" s="275"/>
      <c r="E189" s="127"/>
      <c r="F189" s="127"/>
      <c r="G189" s="127"/>
      <c r="H189" s="127"/>
      <c r="I189" s="127"/>
    </row>
    <row r="190" spans="1:9" x14ac:dyDescent="0.3">
      <c r="A190" s="281" t="s">
        <v>241</v>
      </c>
      <c r="B190" s="281" t="s">
        <v>211</v>
      </c>
      <c r="C190" s="237"/>
      <c r="D190" s="275"/>
      <c r="E190" s="127"/>
      <c r="F190" s="127"/>
      <c r="G190" s="127"/>
      <c r="H190" s="127"/>
      <c r="I190" s="127"/>
    </row>
    <row r="191" spans="1:9" ht="33" customHeight="1" x14ac:dyDescent="0.3">
      <c r="A191" s="129" t="s">
        <v>242</v>
      </c>
      <c r="B191" s="129" t="s">
        <v>294</v>
      </c>
      <c r="C191" s="239" t="s">
        <v>191</v>
      </c>
      <c r="D191" s="269">
        <f>SUM(C194:C232)</f>
        <v>28</v>
      </c>
      <c r="E191" s="127"/>
      <c r="F191" s="127"/>
      <c r="G191" s="127"/>
      <c r="H191" s="127"/>
      <c r="I191" s="127"/>
    </row>
    <row r="192" spans="1:9" x14ac:dyDescent="0.3">
      <c r="A192" s="102"/>
      <c r="B192" s="594" t="s">
        <v>296</v>
      </c>
      <c r="C192" s="594"/>
      <c r="D192" s="270"/>
      <c r="E192" s="127"/>
      <c r="F192" s="127"/>
      <c r="G192" s="127"/>
      <c r="H192" s="127"/>
      <c r="I192" s="127"/>
    </row>
    <row r="193" spans="1:9" x14ac:dyDescent="0.3">
      <c r="A193" s="102"/>
      <c r="B193" s="594"/>
      <c r="C193" s="594"/>
      <c r="D193" s="270"/>
      <c r="E193" s="127"/>
      <c r="F193" s="127"/>
      <c r="G193" s="127"/>
      <c r="H193" s="127"/>
      <c r="I193" s="127"/>
    </row>
    <row r="194" spans="1:9" x14ac:dyDescent="0.3">
      <c r="A194" s="102"/>
      <c r="B194" s="590" t="s">
        <v>255</v>
      </c>
      <c r="C194" s="591"/>
      <c r="D194" s="270"/>
      <c r="E194" s="127"/>
      <c r="F194" s="127"/>
      <c r="G194" s="127"/>
      <c r="H194" s="127"/>
      <c r="I194" s="127"/>
    </row>
    <row r="195" spans="1:9" x14ac:dyDescent="0.3">
      <c r="A195" s="102"/>
      <c r="B195" s="247" t="s">
        <v>90</v>
      </c>
      <c r="C195" s="248" t="s">
        <v>239</v>
      </c>
      <c r="D195" s="271" t="s">
        <v>43</v>
      </c>
      <c r="E195" s="127"/>
      <c r="F195" s="127"/>
      <c r="G195" s="127"/>
      <c r="H195" s="127"/>
      <c r="I195" s="127"/>
    </row>
    <row r="196" spans="1:9" x14ac:dyDescent="0.3">
      <c r="A196" s="102"/>
      <c r="B196" s="245" t="s">
        <v>245</v>
      </c>
      <c r="C196" s="242">
        <v>1</v>
      </c>
      <c r="D196" s="592">
        <f>C196+C197</f>
        <v>3</v>
      </c>
      <c r="E196" s="127"/>
      <c r="F196" s="127"/>
      <c r="G196" s="127"/>
      <c r="H196" s="127"/>
      <c r="I196" s="127"/>
    </row>
    <row r="197" spans="1:9" x14ac:dyDescent="0.3">
      <c r="A197" s="102"/>
      <c r="B197" s="245" t="s">
        <v>246</v>
      </c>
      <c r="C197" s="242">
        <v>2</v>
      </c>
      <c r="D197" s="593"/>
      <c r="E197" s="127"/>
      <c r="F197" s="127"/>
      <c r="G197" s="127"/>
      <c r="H197" s="127"/>
      <c r="I197" s="127"/>
    </row>
    <row r="198" spans="1:9" x14ac:dyDescent="0.3">
      <c r="A198" s="102"/>
      <c r="B198" s="245"/>
      <c r="C198" s="244"/>
      <c r="D198" s="268"/>
      <c r="E198" s="127"/>
      <c r="F198" s="127"/>
      <c r="G198" s="127"/>
      <c r="H198" s="127"/>
      <c r="I198" s="127"/>
    </row>
    <row r="199" spans="1:9" x14ac:dyDescent="0.3">
      <c r="A199" s="102"/>
      <c r="B199" s="590" t="s">
        <v>254</v>
      </c>
      <c r="C199" s="591"/>
      <c r="D199" s="268"/>
      <c r="E199" s="127"/>
      <c r="F199" s="127"/>
      <c r="G199" s="127"/>
      <c r="H199" s="127"/>
      <c r="I199" s="127"/>
    </row>
    <row r="200" spans="1:9" x14ac:dyDescent="0.3">
      <c r="A200" s="102"/>
      <c r="B200" s="247" t="s">
        <v>90</v>
      </c>
      <c r="C200" s="248" t="s">
        <v>239</v>
      </c>
      <c r="D200" s="271" t="s">
        <v>43</v>
      </c>
      <c r="E200" s="127"/>
      <c r="F200" s="127"/>
      <c r="G200" s="127"/>
      <c r="H200" s="127"/>
      <c r="I200" s="127"/>
    </row>
    <row r="201" spans="1:9" x14ac:dyDescent="0.3">
      <c r="A201" s="102"/>
      <c r="B201" s="245" t="s">
        <v>247</v>
      </c>
      <c r="C201" s="242">
        <v>1</v>
      </c>
      <c r="D201" s="592">
        <f>C201+C202+C205+C203+C204</f>
        <v>6</v>
      </c>
      <c r="E201" s="127"/>
      <c r="F201" s="127"/>
      <c r="G201" s="127"/>
      <c r="H201" s="127"/>
      <c r="I201" s="127"/>
    </row>
    <row r="202" spans="1:9" x14ac:dyDescent="0.3">
      <c r="A202" s="102"/>
      <c r="B202" s="245" t="s">
        <v>248</v>
      </c>
      <c r="C202" s="242">
        <v>1</v>
      </c>
      <c r="D202" s="592"/>
      <c r="E202" s="127"/>
      <c r="F202" s="127"/>
      <c r="G202" s="127"/>
      <c r="H202" s="127"/>
      <c r="I202" s="127"/>
    </row>
    <row r="203" spans="1:9" x14ac:dyDescent="0.3">
      <c r="A203" s="102"/>
      <c r="B203" s="245" t="s">
        <v>298</v>
      </c>
      <c r="C203" s="242">
        <v>1</v>
      </c>
      <c r="D203" s="592"/>
      <c r="E203" s="127"/>
      <c r="F203" s="127"/>
      <c r="G203" s="127"/>
      <c r="H203" s="127"/>
      <c r="I203" s="127"/>
    </row>
    <row r="204" spans="1:9" x14ac:dyDescent="0.3">
      <c r="A204" s="102"/>
      <c r="B204" s="245" t="s">
        <v>299</v>
      </c>
      <c r="C204" s="242">
        <v>1</v>
      </c>
      <c r="D204" s="592"/>
      <c r="E204" s="127"/>
      <c r="F204" s="127"/>
      <c r="G204" s="127"/>
      <c r="H204" s="127"/>
      <c r="I204" s="127"/>
    </row>
    <row r="205" spans="1:9" x14ac:dyDescent="0.3">
      <c r="A205" s="102"/>
      <c r="B205" s="245" t="s">
        <v>246</v>
      </c>
      <c r="C205" s="242">
        <v>2</v>
      </c>
      <c r="D205" s="592"/>
      <c r="E205" s="127"/>
      <c r="F205" s="127"/>
      <c r="G205" s="127"/>
      <c r="H205" s="127"/>
      <c r="I205" s="127"/>
    </row>
    <row r="206" spans="1:9" x14ac:dyDescent="0.3">
      <c r="A206" s="102"/>
      <c r="B206" s="245"/>
      <c r="C206" s="244"/>
      <c r="D206" s="268"/>
      <c r="E206" s="127"/>
      <c r="F206" s="127"/>
      <c r="G206" s="127"/>
      <c r="H206" s="127"/>
      <c r="I206" s="127"/>
    </row>
    <row r="207" spans="1:9" x14ac:dyDescent="0.3">
      <c r="A207" s="102"/>
      <c r="B207" s="590" t="s">
        <v>252</v>
      </c>
      <c r="C207" s="591"/>
      <c r="D207" s="268"/>
      <c r="E207" s="127"/>
      <c r="F207" s="127"/>
      <c r="G207" s="127"/>
      <c r="H207" s="127"/>
      <c r="I207" s="127"/>
    </row>
    <row r="208" spans="1:9" x14ac:dyDescent="0.3">
      <c r="A208" s="102"/>
      <c r="B208" s="247" t="s">
        <v>90</v>
      </c>
      <c r="C208" s="248" t="s">
        <v>239</v>
      </c>
      <c r="D208" s="271" t="s">
        <v>43</v>
      </c>
      <c r="E208" s="127"/>
      <c r="F208" s="127"/>
      <c r="G208" s="127"/>
      <c r="H208" s="127"/>
      <c r="I208" s="127"/>
    </row>
    <row r="209" spans="1:9" x14ac:dyDescent="0.3">
      <c r="A209" s="102"/>
      <c r="B209" s="245" t="s">
        <v>250</v>
      </c>
      <c r="C209" s="242">
        <v>1</v>
      </c>
      <c r="D209" s="592">
        <f>C209+C210+C211</f>
        <v>4</v>
      </c>
      <c r="E209" s="127"/>
      <c r="F209" s="127"/>
      <c r="G209" s="127"/>
      <c r="H209" s="127"/>
      <c r="I209" s="127"/>
    </row>
    <row r="210" spans="1:9" x14ac:dyDescent="0.3">
      <c r="A210" s="102"/>
      <c r="B210" s="245" t="s">
        <v>251</v>
      </c>
      <c r="C210" s="242">
        <v>1</v>
      </c>
      <c r="D210" s="592"/>
      <c r="E210" s="127"/>
      <c r="F210" s="127"/>
      <c r="G210" s="127"/>
      <c r="H210" s="127"/>
      <c r="I210" s="127"/>
    </row>
    <row r="211" spans="1:9" x14ac:dyDescent="0.3">
      <c r="A211" s="102"/>
      <c r="B211" s="245" t="s">
        <v>246</v>
      </c>
      <c r="C211" s="242">
        <v>2</v>
      </c>
      <c r="D211" s="592"/>
      <c r="E211" s="127"/>
      <c r="F211" s="127"/>
      <c r="G211" s="127"/>
      <c r="H211" s="127"/>
      <c r="I211" s="127"/>
    </row>
    <row r="212" spans="1:9" x14ac:dyDescent="0.3">
      <c r="A212" s="102"/>
      <c r="B212" s="127"/>
      <c r="C212" s="127"/>
      <c r="D212" s="268"/>
      <c r="E212" s="127"/>
      <c r="F212" s="127"/>
      <c r="G212" s="127"/>
      <c r="H212" s="127"/>
      <c r="I212" s="127"/>
    </row>
    <row r="213" spans="1:9" x14ac:dyDescent="0.3">
      <c r="A213" s="102"/>
      <c r="B213" s="590" t="s">
        <v>337</v>
      </c>
      <c r="C213" s="591"/>
      <c r="D213" s="268"/>
      <c r="E213" s="127"/>
      <c r="F213" s="127"/>
      <c r="G213" s="127"/>
      <c r="H213" s="127"/>
      <c r="I213" s="127"/>
    </row>
    <row r="214" spans="1:9" x14ac:dyDescent="0.3">
      <c r="A214" s="102"/>
      <c r="B214" s="247" t="s">
        <v>90</v>
      </c>
      <c r="C214" s="248" t="s">
        <v>239</v>
      </c>
      <c r="D214" s="271" t="s">
        <v>43</v>
      </c>
      <c r="E214" s="127"/>
      <c r="F214" s="127"/>
      <c r="G214" s="127"/>
      <c r="H214" s="127"/>
      <c r="I214" s="127"/>
    </row>
    <row r="215" spans="1:9" x14ac:dyDescent="0.3">
      <c r="A215" s="102"/>
      <c r="B215" s="245" t="s">
        <v>256</v>
      </c>
      <c r="C215" s="242">
        <v>1</v>
      </c>
      <c r="D215" s="592">
        <f>C215+C216+C217+C218+C219</f>
        <v>6</v>
      </c>
      <c r="E215" s="127"/>
      <c r="F215" s="127"/>
      <c r="G215" s="127"/>
      <c r="H215" s="127"/>
      <c r="I215" s="127"/>
    </row>
    <row r="216" spans="1:9" x14ac:dyDescent="0.3">
      <c r="A216" s="102"/>
      <c r="B216" s="245" t="s">
        <v>257</v>
      </c>
      <c r="C216" s="242">
        <v>1</v>
      </c>
      <c r="D216" s="592"/>
      <c r="E216" s="127"/>
      <c r="F216" s="127"/>
      <c r="G216" s="127"/>
      <c r="H216" s="127"/>
      <c r="I216" s="127"/>
    </row>
    <row r="217" spans="1:9" x14ac:dyDescent="0.3">
      <c r="A217" s="102"/>
      <c r="B217" s="245" t="s">
        <v>258</v>
      </c>
      <c r="C217" s="242">
        <v>1</v>
      </c>
      <c r="D217" s="592"/>
      <c r="E217" s="127"/>
      <c r="F217" s="127"/>
      <c r="G217" s="127"/>
      <c r="H217" s="127"/>
      <c r="I217" s="127"/>
    </row>
    <row r="218" spans="1:9" x14ac:dyDescent="0.3">
      <c r="A218" s="102"/>
      <c r="B218" s="245" t="s">
        <v>259</v>
      </c>
      <c r="C218" s="242">
        <v>1</v>
      </c>
      <c r="D218" s="592"/>
      <c r="E218" s="127"/>
      <c r="F218" s="127"/>
      <c r="G218" s="127"/>
      <c r="H218" s="127"/>
      <c r="I218" s="127"/>
    </row>
    <row r="219" spans="1:9" x14ac:dyDescent="0.3">
      <c r="A219" s="102"/>
      <c r="B219" s="245" t="s">
        <v>246</v>
      </c>
      <c r="C219" s="242">
        <v>2</v>
      </c>
      <c r="D219" s="592"/>
      <c r="E219" s="127"/>
      <c r="F219" s="127"/>
      <c r="G219" s="127"/>
      <c r="H219" s="127"/>
      <c r="I219" s="127"/>
    </row>
    <row r="220" spans="1:9" x14ac:dyDescent="0.3">
      <c r="A220" s="102"/>
      <c r="B220" s="127"/>
      <c r="C220" s="127"/>
      <c r="D220" s="268"/>
      <c r="E220" s="127"/>
      <c r="F220" s="127"/>
      <c r="G220" s="127"/>
      <c r="H220" s="127"/>
      <c r="I220" s="127"/>
    </row>
    <row r="221" spans="1:9" x14ac:dyDescent="0.3">
      <c r="A221" s="102"/>
      <c r="B221" s="590" t="s">
        <v>260</v>
      </c>
      <c r="C221" s="591"/>
      <c r="D221" s="268"/>
      <c r="E221" s="127"/>
      <c r="F221" s="127"/>
      <c r="G221" s="127" t="s">
        <v>348</v>
      </c>
      <c r="H221" s="127"/>
      <c r="I221" s="127"/>
    </row>
    <row r="222" spans="1:9" x14ac:dyDescent="0.3">
      <c r="A222" s="102"/>
      <c r="B222" s="247" t="s">
        <v>90</v>
      </c>
      <c r="C222" s="248" t="s">
        <v>239</v>
      </c>
      <c r="D222" s="271" t="s">
        <v>43</v>
      </c>
      <c r="E222" s="127"/>
      <c r="F222" s="127"/>
      <c r="G222" s="127"/>
      <c r="H222" s="127"/>
      <c r="I222" s="127"/>
    </row>
    <row r="223" spans="1:9" x14ac:dyDescent="0.3">
      <c r="A223" s="102"/>
      <c r="B223" s="245" t="s">
        <v>265</v>
      </c>
      <c r="C223" s="242">
        <v>1</v>
      </c>
      <c r="D223" s="592">
        <f>C223+C224+C226+C225</f>
        <v>5</v>
      </c>
      <c r="E223" s="127"/>
      <c r="F223" s="127"/>
      <c r="G223" s="127"/>
      <c r="H223" s="127"/>
      <c r="I223" s="127"/>
    </row>
    <row r="224" spans="1:9" x14ac:dyDescent="0.3">
      <c r="A224" s="102"/>
      <c r="B224" s="249" t="s">
        <v>261</v>
      </c>
      <c r="C224" s="242">
        <v>1</v>
      </c>
      <c r="D224" s="592"/>
      <c r="E224" s="127"/>
      <c r="F224" s="127"/>
      <c r="G224" s="127"/>
      <c r="H224" s="127"/>
      <c r="I224" s="127"/>
    </row>
    <row r="225" spans="1:9" x14ac:dyDescent="0.3">
      <c r="A225" s="102"/>
      <c r="B225" s="249" t="s">
        <v>297</v>
      </c>
      <c r="C225" s="242">
        <v>1</v>
      </c>
      <c r="D225" s="592"/>
      <c r="E225" s="127"/>
      <c r="F225" s="127"/>
      <c r="G225" s="127"/>
      <c r="H225" s="127"/>
      <c r="I225" s="127"/>
    </row>
    <row r="226" spans="1:9" x14ac:dyDescent="0.3">
      <c r="A226" s="102"/>
      <c r="B226" s="245" t="s">
        <v>246</v>
      </c>
      <c r="C226" s="242">
        <v>2</v>
      </c>
      <c r="D226" s="592"/>
      <c r="E226" s="127"/>
      <c r="F226" s="127"/>
      <c r="G226" s="127"/>
      <c r="H226" s="127"/>
      <c r="I226" s="127"/>
    </row>
    <row r="227" spans="1:9" x14ac:dyDescent="0.3">
      <c r="A227" s="102"/>
      <c r="B227" s="127"/>
      <c r="C227" s="127"/>
      <c r="D227" s="268"/>
      <c r="E227" s="127"/>
      <c r="F227" s="127"/>
      <c r="G227" s="127"/>
      <c r="H227" s="127"/>
      <c r="I227" s="127"/>
    </row>
    <row r="228" spans="1:9" x14ac:dyDescent="0.3">
      <c r="A228" s="102"/>
      <c r="B228" s="590" t="s">
        <v>263</v>
      </c>
      <c r="C228" s="591"/>
      <c r="D228" s="268"/>
      <c r="E228" s="127"/>
      <c r="F228" s="127"/>
      <c r="G228" s="127"/>
      <c r="H228" s="127"/>
      <c r="I228" s="127"/>
    </row>
    <row r="229" spans="1:9" x14ac:dyDescent="0.3">
      <c r="A229" s="102"/>
      <c r="B229" s="247" t="s">
        <v>90</v>
      </c>
      <c r="C229" s="248" t="s">
        <v>239</v>
      </c>
      <c r="D229" s="271" t="s">
        <v>43</v>
      </c>
      <c r="E229" s="127"/>
      <c r="F229" s="127"/>
      <c r="G229" s="127"/>
      <c r="H229" s="127"/>
      <c r="I229" s="127"/>
    </row>
    <row r="230" spans="1:9" x14ac:dyDescent="0.3">
      <c r="A230" s="102"/>
      <c r="B230" s="245" t="s">
        <v>264</v>
      </c>
      <c r="C230" s="242">
        <v>1</v>
      </c>
      <c r="D230" s="592">
        <f>C230+C231+C232</f>
        <v>4</v>
      </c>
      <c r="E230" s="127"/>
      <c r="F230" s="127"/>
      <c r="G230" s="127"/>
      <c r="H230" s="127"/>
      <c r="I230" s="127"/>
    </row>
    <row r="231" spans="1:9" x14ac:dyDescent="0.3">
      <c r="A231" s="102"/>
      <c r="B231" s="249" t="s">
        <v>266</v>
      </c>
      <c r="C231" s="242">
        <v>1</v>
      </c>
      <c r="D231" s="592"/>
      <c r="E231" s="127"/>
      <c r="F231" s="127"/>
      <c r="G231" s="127"/>
      <c r="H231" s="127"/>
      <c r="I231" s="127"/>
    </row>
    <row r="232" spans="1:9" x14ac:dyDescent="0.3">
      <c r="A232" s="102"/>
      <c r="B232" s="245" t="s">
        <v>246</v>
      </c>
      <c r="C232" s="242">
        <v>2</v>
      </c>
      <c r="D232" s="592"/>
      <c r="E232" s="127"/>
      <c r="F232" s="127"/>
      <c r="G232" s="127"/>
      <c r="H232" s="127"/>
      <c r="I232" s="127"/>
    </row>
    <row r="233" spans="1:9" x14ac:dyDescent="0.3">
      <c r="A233" s="102"/>
      <c r="B233" s="102"/>
      <c r="C233" s="104"/>
      <c r="D233" s="275"/>
      <c r="E233" s="127"/>
      <c r="F233" s="127"/>
      <c r="G233" s="127"/>
      <c r="H233" s="127"/>
      <c r="I233" s="127"/>
    </row>
    <row r="234" spans="1:9" x14ac:dyDescent="0.3">
      <c r="A234" s="102"/>
      <c r="B234" s="102"/>
      <c r="C234" s="104"/>
      <c r="D234" s="275"/>
      <c r="E234" s="127"/>
      <c r="F234" s="127"/>
      <c r="G234" s="127"/>
      <c r="H234" s="127"/>
      <c r="I234" s="127"/>
    </row>
    <row r="235" spans="1:9" x14ac:dyDescent="0.3">
      <c r="A235" s="102"/>
      <c r="B235" s="102"/>
      <c r="C235" s="104"/>
      <c r="D235" s="275"/>
      <c r="E235" s="127"/>
      <c r="F235" s="127"/>
      <c r="G235" s="127"/>
      <c r="H235" s="127"/>
      <c r="I235" s="127"/>
    </row>
    <row r="236" spans="1:9" ht="21.5" customHeight="1" x14ac:dyDescent="0.3">
      <c r="A236" s="129" t="s">
        <v>243</v>
      </c>
      <c r="B236" s="129" t="s">
        <v>290</v>
      </c>
      <c r="C236" s="239" t="s">
        <v>191</v>
      </c>
      <c r="D236" s="252">
        <f>SUM(C240:C260)</f>
        <v>28</v>
      </c>
      <c r="E236" s="127"/>
      <c r="F236" s="127"/>
      <c r="G236" s="127"/>
      <c r="H236" s="127"/>
      <c r="I236" s="127"/>
    </row>
    <row r="237" spans="1:9" x14ac:dyDescent="0.3">
      <c r="A237" s="102"/>
      <c r="B237" s="127"/>
      <c r="C237" s="127"/>
      <c r="D237" s="275"/>
      <c r="E237" s="127"/>
      <c r="F237" s="127"/>
      <c r="G237" s="127"/>
      <c r="H237" s="127"/>
      <c r="I237" s="127"/>
    </row>
    <row r="238" spans="1:9" x14ac:dyDescent="0.3">
      <c r="A238" s="99"/>
      <c r="B238" s="590" t="s">
        <v>255</v>
      </c>
      <c r="C238" s="591"/>
      <c r="D238" s="275"/>
      <c r="E238" s="127"/>
      <c r="F238" s="127"/>
      <c r="G238" s="127"/>
      <c r="H238" s="127"/>
      <c r="I238" s="127"/>
    </row>
    <row r="239" spans="1:9" ht="30" customHeight="1" x14ac:dyDescent="0.3">
      <c r="A239" s="102"/>
      <c r="B239" s="247" t="s">
        <v>347</v>
      </c>
      <c r="C239" s="248" t="s">
        <v>283</v>
      </c>
      <c r="D239" s="275"/>
      <c r="E239" s="127"/>
      <c r="F239" s="127"/>
      <c r="G239" s="127"/>
      <c r="H239" s="127"/>
      <c r="I239" s="127"/>
    </row>
    <row r="240" spans="1:9" x14ac:dyDescent="0.3">
      <c r="A240" s="107"/>
      <c r="B240" s="245" t="s">
        <v>43</v>
      </c>
      <c r="C240" s="244">
        <f>D196</f>
        <v>3</v>
      </c>
      <c r="D240" s="275"/>
      <c r="E240" s="127"/>
      <c r="F240" s="127"/>
      <c r="G240" s="127"/>
      <c r="H240" s="127"/>
      <c r="I240" s="127"/>
    </row>
    <row r="241" spans="1:9" x14ac:dyDescent="0.3">
      <c r="A241" s="107"/>
      <c r="B241" s="265"/>
      <c r="C241" s="266"/>
      <c r="D241" s="275"/>
      <c r="E241" s="127"/>
      <c r="F241" s="127"/>
      <c r="G241" s="127"/>
      <c r="H241" s="127"/>
      <c r="I241" s="127"/>
    </row>
    <row r="242" spans="1:9" x14ac:dyDescent="0.3">
      <c r="A242" s="107"/>
      <c r="B242" s="590" t="s">
        <v>254</v>
      </c>
      <c r="C242" s="591"/>
      <c r="D242" s="275"/>
      <c r="E242" s="127"/>
      <c r="F242" s="127"/>
      <c r="G242" s="127"/>
      <c r="H242" s="127"/>
      <c r="I242" s="127"/>
    </row>
    <row r="243" spans="1:9" ht="30" customHeight="1" x14ac:dyDescent="0.3">
      <c r="A243" s="107"/>
      <c r="B243" s="247" t="s">
        <v>347</v>
      </c>
      <c r="C243" s="248" t="s">
        <v>283</v>
      </c>
      <c r="D243" s="275"/>
      <c r="E243" s="127"/>
      <c r="F243" s="127"/>
      <c r="G243" s="127"/>
      <c r="H243" s="127"/>
      <c r="I243" s="127"/>
    </row>
    <row r="244" spans="1:9" x14ac:dyDescent="0.3">
      <c r="A244" s="107"/>
      <c r="B244" s="245" t="s">
        <v>43</v>
      </c>
      <c r="C244" s="244">
        <f>D201</f>
        <v>6</v>
      </c>
      <c r="D244" s="268"/>
      <c r="E244" s="127"/>
      <c r="F244" s="127"/>
      <c r="G244" s="127"/>
      <c r="H244" s="127"/>
      <c r="I244" s="127"/>
    </row>
    <row r="245" spans="1:9" x14ac:dyDescent="0.3">
      <c r="A245" s="107"/>
      <c r="B245" s="245"/>
      <c r="C245" s="242"/>
      <c r="D245" s="268"/>
      <c r="E245" s="127"/>
      <c r="F245" s="127"/>
      <c r="G245" s="127"/>
      <c r="H245" s="127"/>
      <c r="I245" s="127"/>
    </row>
    <row r="246" spans="1:9" x14ac:dyDescent="0.3">
      <c r="A246" s="107"/>
      <c r="B246" s="590" t="s">
        <v>252</v>
      </c>
      <c r="C246" s="591"/>
      <c r="D246" s="268"/>
      <c r="E246" s="127"/>
      <c r="F246" s="127"/>
      <c r="G246" s="127"/>
      <c r="H246" s="127"/>
      <c r="I246" s="127"/>
    </row>
    <row r="247" spans="1:9" ht="30" customHeight="1" x14ac:dyDescent="0.3">
      <c r="A247" s="107"/>
      <c r="B247" s="247" t="s">
        <v>347</v>
      </c>
      <c r="C247" s="248" t="s">
        <v>283</v>
      </c>
      <c r="D247" s="268"/>
      <c r="E247" s="127"/>
      <c r="F247" s="127"/>
      <c r="G247" s="127"/>
      <c r="H247" s="127"/>
      <c r="I247" s="127"/>
    </row>
    <row r="248" spans="1:9" x14ac:dyDescent="0.3">
      <c r="A248" s="107"/>
      <c r="B248" s="245" t="s">
        <v>43</v>
      </c>
      <c r="C248" s="244">
        <f>D209</f>
        <v>4</v>
      </c>
      <c r="D248" s="268"/>
      <c r="E248" s="127"/>
      <c r="F248" s="127"/>
      <c r="G248" s="127"/>
      <c r="H248" s="127"/>
      <c r="I248" s="127"/>
    </row>
    <row r="249" spans="1:9" x14ac:dyDescent="0.3">
      <c r="A249" s="107"/>
      <c r="B249" s="127"/>
      <c r="C249" s="127"/>
      <c r="D249" s="268"/>
      <c r="E249" s="127"/>
      <c r="F249" s="127"/>
      <c r="G249" s="127"/>
      <c r="H249" s="127"/>
      <c r="I249" s="127"/>
    </row>
    <row r="250" spans="1:9" x14ac:dyDescent="0.3">
      <c r="A250" s="107"/>
      <c r="B250" s="590" t="s">
        <v>337</v>
      </c>
      <c r="C250" s="591"/>
      <c r="D250" s="268"/>
      <c r="E250" s="127"/>
      <c r="F250" s="127"/>
      <c r="G250" s="127"/>
      <c r="H250" s="127"/>
      <c r="I250" s="127"/>
    </row>
    <row r="251" spans="1:9" ht="30" customHeight="1" x14ac:dyDescent="0.3">
      <c r="A251" s="107"/>
      <c r="B251" s="247" t="s">
        <v>347</v>
      </c>
      <c r="C251" s="248" t="s">
        <v>283</v>
      </c>
      <c r="D251" s="268"/>
      <c r="E251" s="127"/>
      <c r="F251" s="127"/>
      <c r="G251" s="127"/>
      <c r="H251" s="127"/>
      <c r="I251" s="127"/>
    </row>
    <row r="252" spans="1:9" x14ac:dyDescent="0.3">
      <c r="A252" s="107"/>
      <c r="B252" s="245" t="s">
        <v>43</v>
      </c>
      <c r="C252" s="244">
        <f>D215</f>
        <v>6</v>
      </c>
      <c r="D252" s="268"/>
      <c r="E252" s="127"/>
      <c r="F252" s="127"/>
      <c r="G252" s="127"/>
      <c r="H252" s="127"/>
      <c r="I252" s="127"/>
    </row>
    <row r="253" spans="1:9" x14ac:dyDescent="0.3">
      <c r="A253" s="107"/>
      <c r="B253" s="127"/>
      <c r="C253" s="127"/>
      <c r="D253" s="268"/>
      <c r="E253" s="127"/>
      <c r="F253" s="127"/>
      <c r="G253" s="127"/>
      <c r="H253" s="127"/>
      <c r="I253" s="127"/>
    </row>
    <row r="254" spans="1:9" x14ac:dyDescent="0.3">
      <c r="A254" s="108"/>
      <c r="B254" s="590" t="s">
        <v>260</v>
      </c>
      <c r="C254" s="591"/>
      <c r="D254" s="268"/>
      <c r="E254" s="127"/>
      <c r="F254" s="127"/>
      <c r="G254" s="127"/>
      <c r="H254" s="127"/>
      <c r="I254" s="127"/>
    </row>
    <row r="255" spans="1:9" ht="30" customHeight="1" x14ac:dyDescent="0.3">
      <c r="A255" s="108"/>
      <c r="B255" s="247" t="s">
        <v>347</v>
      </c>
      <c r="C255" s="248" t="s">
        <v>283</v>
      </c>
      <c r="D255" s="268"/>
      <c r="E255" s="127"/>
      <c r="F255" s="127"/>
      <c r="G255" s="127"/>
      <c r="H255" s="127"/>
      <c r="I255" s="127"/>
    </row>
    <row r="256" spans="1:9" x14ac:dyDescent="0.3">
      <c r="A256" s="102"/>
      <c r="B256" s="245" t="s">
        <v>43</v>
      </c>
      <c r="C256" s="244">
        <f>D223</f>
        <v>5</v>
      </c>
      <c r="D256" s="268"/>
      <c r="E256" s="127"/>
      <c r="F256" s="127"/>
      <c r="G256" s="127"/>
      <c r="H256" s="127"/>
      <c r="I256" s="127"/>
    </row>
    <row r="257" spans="1:9" x14ac:dyDescent="0.3">
      <c r="A257" s="99"/>
      <c r="B257" s="127"/>
      <c r="C257" s="127"/>
      <c r="D257" s="268"/>
      <c r="E257" s="127"/>
      <c r="F257" s="127"/>
      <c r="G257" s="127"/>
      <c r="H257" s="127"/>
      <c r="I257" s="127"/>
    </row>
    <row r="258" spans="1:9" x14ac:dyDescent="0.3">
      <c r="A258" s="102"/>
      <c r="B258" s="590" t="s">
        <v>263</v>
      </c>
      <c r="C258" s="591"/>
      <c r="D258" s="268"/>
      <c r="E258" s="127"/>
      <c r="F258" s="127"/>
      <c r="G258" s="127"/>
      <c r="H258" s="127"/>
      <c r="I258" s="127"/>
    </row>
    <row r="259" spans="1:9" ht="30" customHeight="1" x14ac:dyDescent="0.3">
      <c r="A259" s="107"/>
      <c r="B259" s="247" t="s">
        <v>347</v>
      </c>
      <c r="C259" s="248" t="s">
        <v>283</v>
      </c>
      <c r="D259" s="268"/>
      <c r="E259" s="127"/>
      <c r="F259" s="127"/>
      <c r="G259" s="127"/>
      <c r="H259" s="127"/>
      <c r="I259" s="127"/>
    </row>
    <row r="260" spans="1:9" x14ac:dyDescent="0.3">
      <c r="A260" s="107"/>
      <c r="B260" s="245" t="s">
        <v>43</v>
      </c>
      <c r="C260" s="244">
        <f>D230</f>
        <v>4</v>
      </c>
      <c r="D260" s="268"/>
      <c r="E260" s="127"/>
      <c r="F260" s="127"/>
      <c r="G260" s="127"/>
      <c r="H260" s="127"/>
      <c r="I260" s="127"/>
    </row>
    <row r="261" spans="1:9" x14ac:dyDescent="0.3">
      <c r="A261" s="107"/>
      <c r="B261" s="127"/>
      <c r="C261" s="127"/>
      <c r="D261" s="268"/>
      <c r="E261" s="127"/>
      <c r="F261" s="127"/>
      <c r="G261" s="127"/>
      <c r="H261" s="127"/>
      <c r="I261" s="127"/>
    </row>
    <row r="262" spans="1:9" x14ac:dyDescent="0.3">
      <c r="A262" s="108"/>
      <c r="B262" s="127"/>
      <c r="C262" s="127"/>
      <c r="D262" s="268"/>
      <c r="E262" s="127"/>
      <c r="F262" s="127"/>
      <c r="G262" s="127"/>
      <c r="H262" s="127"/>
      <c r="I262" s="127"/>
    </row>
    <row r="263" spans="1:9" x14ac:dyDescent="0.3">
      <c r="A263" s="108"/>
      <c r="B263" s="127"/>
      <c r="C263" s="127"/>
      <c r="D263" s="268"/>
      <c r="E263" s="127"/>
      <c r="F263" s="127"/>
      <c r="G263" s="127"/>
      <c r="H263" s="127"/>
      <c r="I263" s="127"/>
    </row>
    <row r="264" spans="1:9" x14ac:dyDescent="0.3">
      <c r="A264" s="102"/>
      <c r="B264" s="127"/>
      <c r="C264" s="127"/>
      <c r="D264" s="268"/>
      <c r="E264" s="127"/>
      <c r="F264" s="127"/>
      <c r="G264" s="127"/>
      <c r="H264" s="127"/>
      <c r="I264" s="127"/>
    </row>
    <row r="265" spans="1:9" x14ac:dyDescent="0.3">
      <c r="A265" s="99"/>
      <c r="B265" s="21" t="s">
        <v>15</v>
      </c>
      <c r="C265" s="127"/>
      <c r="D265" s="268"/>
      <c r="E265" s="127"/>
      <c r="F265" s="127"/>
      <c r="G265" s="127"/>
      <c r="H265" s="127"/>
      <c r="I265" s="127"/>
    </row>
    <row r="266" spans="1:9" x14ac:dyDescent="0.3">
      <c r="A266" s="102"/>
      <c r="B266" s="21" t="s">
        <v>16</v>
      </c>
      <c r="C266" s="127"/>
      <c r="D266" s="268"/>
      <c r="E266" s="127"/>
      <c r="F266" s="127"/>
      <c r="G266" s="127"/>
      <c r="H266" s="127"/>
      <c r="I266" s="127"/>
    </row>
    <row r="267" spans="1:9" x14ac:dyDescent="0.3">
      <c r="A267" s="107"/>
      <c r="B267" s="21" t="s">
        <v>17</v>
      </c>
      <c r="C267" s="127"/>
      <c r="D267" s="268"/>
      <c r="E267" s="127"/>
      <c r="F267" s="127"/>
      <c r="G267" s="127"/>
      <c r="H267" s="127"/>
      <c r="I267" s="127"/>
    </row>
    <row r="268" spans="1:9" x14ac:dyDescent="0.3">
      <c r="A268" s="107"/>
      <c r="B268" s="127"/>
      <c r="C268" s="127"/>
      <c r="D268" s="268"/>
      <c r="E268" s="127"/>
      <c r="F268" s="127"/>
      <c r="G268" s="127"/>
      <c r="H268" s="127"/>
      <c r="I268" s="127"/>
    </row>
    <row r="269" spans="1:9" x14ac:dyDescent="0.3">
      <c r="A269" s="107"/>
      <c r="B269" s="127"/>
      <c r="C269" s="127"/>
      <c r="D269" s="268"/>
      <c r="E269" s="127"/>
      <c r="F269" s="127"/>
      <c r="G269" s="127"/>
      <c r="H269" s="127"/>
      <c r="I269" s="127"/>
    </row>
    <row r="270" spans="1:9" x14ac:dyDescent="0.3">
      <c r="A270" s="107"/>
      <c r="B270" s="127"/>
      <c r="C270" s="127"/>
      <c r="D270" s="268"/>
      <c r="E270" s="127"/>
      <c r="F270" s="127"/>
      <c r="G270" s="127"/>
      <c r="H270" s="127"/>
      <c r="I270" s="127"/>
    </row>
    <row r="271" spans="1:9" x14ac:dyDescent="0.3">
      <c r="A271" s="107"/>
      <c r="B271" s="127"/>
      <c r="C271" s="127"/>
      <c r="D271" s="268"/>
      <c r="E271" s="127"/>
      <c r="F271" s="127"/>
      <c r="G271" s="127"/>
      <c r="H271" s="127"/>
      <c r="I271" s="127"/>
    </row>
    <row r="272" spans="1:9" x14ac:dyDescent="0.3">
      <c r="A272" s="107"/>
      <c r="B272" s="127"/>
      <c r="C272" s="127"/>
      <c r="D272" s="268"/>
      <c r="E272" s="127"/>
      <c r="F272" s="127"/>
      <c r="G272" s="127"/>
      <c r="H272" s="127"/>
      <c r="I272" s="127"/>
    </row>
    <row r="273" spans="1:9" x14ac:dyDescent="0.3">
      <c r="A273" s="108"/>
      <c r="B273" s="127"/>
      <c r="C273" s="127"/>
      <c r="D273" s="268"/>
      <c r="E273" s="127"/>
      <c r="F273" s="127"/>
      <c r="G273" s="127"/>
      <c r="H273" s="127"/>
      <c r="I273" s="127"/>
    </row>
    <row r="274" spans="1:9" x14ac:dyDescent="0.3">
      <c r="A274" s="108"/>
      <c r="B274" s="127"/>
      <c r="C274" s="127"/>
      <c r="D274" s="268"/>
      <c r="E274" s="127"/>
      <c r="F274" s="127"/>
      <c r="G274" s="127"/>
      <c r="H274" s="127"/>
      <c r="I274" s="127"/>
    </row>
    <row r="275" spans="1:9" x14ac:dyDescent="0.3">
      <c r="A275" s="102"/>
      <c r="B275" s="127"/>
      <c r="C275" s="127"/>
      <c r="D275" s="268"/>
      <c r="E275" s="127"/>
      <c r="F275" s="127"/>
      <c r="G275" s="127"/>
      <c r="H275" s="127"/>
      <c r="I275" s="127"/>
    </row>
    <row r="276" spans="1:9" x14ac:dyDescent="0.3">
      <c r="A276" s="99"/>
      <c r="B276" s="127"/>
      <c r="C276" s="127"/>
      <c r="D276" s="268"/>
      <c r="E276" s="127"/>
      <c r="F276" s="127"/>
      <c r="G276" s="127"/>
      <c r="H276" s="127"/>
      <c r="I276" s="127"/>
    </row>
    <row r="277" spans="1:9" x14ac:dyDescent="0.3">
      <c r="A277" s="102"/>
      <c r="B277" s="127"/>
      <c r="C277" s="127"/>
      <c r="D277" s="268"/>
      <c r="E277" s="127"/>
      <c r="F277" s="127"/>
      <c r="G277" s="127"/>
      <c r="H277" s="127"/>
      <c r="I277" s="127"/>
    </row>
    <row r="278" spans="1:9" x14ac:dyDescent="0.3">
      <c r="A278" s="107"/>
      <c r="B278" s="127"/>
      <c r="C278" s="127"/>
      <c r="D278" s="268"/>
      <c r="E278" s="127"/>
      <c r="F278" s="127"/>
      <c r="G278" s="127"/>
      <c r="H278" s="127"/>
      <c r="I278" s="127"/>
    </row>
    <row r="279" spans="1:9" x14ac:dyDescent="0.3">
      <c r="A279" s="107"/>
      <c r="B279" s="127"/>
      <c r="C279" s="127"/>
      <c r="D279" s="268"/>
      <c r="E279" s="127"/>
      <c r="F279" s="127"/>
      <c r="G279" s="127"/>
      <c r="H279" s="127"/>
      <c r="I279" s="127"/>
    </row>
    <row r="280" spans="1:9" x14ac:dyDescent="0.3">
      <c r="A280" s="107"/>
      <c r="B280" s="127"/>
      <c r="C280" s="127"/>
      <c r="D280" s="268"/>
      <c r="E280" s="127"/>
      <c r="F280" s="127"/>
      <c r="G280" s="127"/>
      <c r="H280" s="127"/>
      <c r="I280" s="127"/>
    </row>
    <row r="281" spans="1:9" x14ac:dyDescent="0.3">
      <c r="A281" s="107"/>
      <c r="B281" s="127"/>
      <c r="C281" s="127"/>
      <c r="D281" s="268"/>
      <c r="E281" s="127"/>
      <c r="F281" s="127"/>
      <c r="G281" s="127"/>
      <c r="H281" s="127"/>
      <c r="I281" s="127"/>
    </row>
    <row r="282" spans="1:9" x14ac:dyDescent="0.3">
      <c r="A282" s="107"/>
      <c r="B282" s="127"/>
      <c r="C282" s="127"/>
      <c r="D282" s="268"/>
      <c r="E282" s="127"/>
      <c r="F282" s="127"/>
      <c r="G282" s="127"/>
      <c r="H282" s="127"/>
      <c r="I282" s="127"/>
    </row>
    <row r="283" spans="1:9" x14ac:dyDescent="0.3">
      <c r="A283" s="107"/>
      <c r="B283" s="127"/>
      <c r="C283" s="127"/>
      <c r="D283" s="268"/>
      <c r="E283" s="127"/>
      <c r="F283" s="127"/>
      <c r="G283" s="127"/>
      <c r="H283" s="127"/>
      <c r="I283" s="127"/>
    </row>
    <row r="284" spans="1:9" x14ac:dyDescent="0.3">
      <c r="A284" s="108"/>
      <c r="B284" s="127"/>
      <c r="C284" s="127"/>
      <c r="D284" s="268"/>
      <c r="E284" s="127"/>
      <c r="F284" s="127"/>
      <c r="G284" s="127"/>
      <c r="H284" s="127"/>
      <c r="I284" s="127"/>
    </row>
    <row r="285" spans="1:9" x14ac:dyDescent="0.3">
      <c r="A285" s="108"/>
      <c r="B285" s="127"/>
      <c r="C285" s="127"/>
      <c r="D285" s="268"/>
      <c r="E285" s="127"/>
      <c r="F285" s="127"/>
      <c r="G285" s="127"/>
      <c r="H285" s="127"/>
      <c r="I285" s="127"/>
    </row>
    <row r="286" spans="1:9" x14ac:dyDescent="0.3">
      <c r="A286" s="102"/>
      <c r="B286" s="127"/>
      <c r="C286" s="127"/>
      <c r="D286" s="268"/>
      <c r="E286" s="127"/>
      <c r="F286" s="127"/>
      <c r="G286" s="127"/>
      <c r="H286" s="127"/>
      <c r="I286" s="127"/>
    </row>
    <row r="287" spans="1:9" x14ac:dyDescent="0.3">
      <c r="A287" s="99"/>
      <c r="B287" s="127"/>
      <c r="C287" s="127"/>
      <c r="D287" s="268"/>
      <c r="E287" s="127"/>
      <c r="F287" s="127"/>
      <c r="G287" s="127"/>
      <c r="H287" s="127"/>
      <c r="I287" s="127"/>
    </row>
    <row r="288" spans="1:9" x14ac:dyDescent="0.3">
      <c r="A288" s="102"/>
      <c r="B288" s="127"/>
      <c r="C288" s="127"/>
      <c r="D288" s="268"/>
      <c r="E288" s="127"/>
      <c r="F288" s="127"/>
      <c r="G288" s="127"/>
      <c r="H288" s="127"/>
      <c r="I288" s="127"/>
    </row>
    <row r="289" spans="1:9" x14ac:dyDescent="0.3">
      <c r="A289" s="107"/>
      <c r="B289" s="127"/>
      <c r="C289" s="127"/>
      <c r="D289" s="268"/>
      <c r="E289" s="127"/>
      <c r="F289" s="127"/>
      <c r="G289" s="127"/>
      <c r="H289" s="127"/>
      <c r="I289" s="127"/>
    </row>
    <row r="290" spans="1:9" x14ac:dyDescent="0.3">
      <c r="A290" s="107"/>
      <c r="B290" s="127"/>
      <c r="C290" s="127"/>
      <c r="D290" s="268"/>
      <c r="E290" s="127"/>
      <c r="F290" s="127"/>
      <c r="G290" s="127"/>
      <c r="H290" s="127"/>
      <c r="I290" s="127"/>
    </row>
    <row r="291" spans="1:9" x14ac:dyDescent="0.3">
      <c r="A291" s="107"/>
      <c r="B291" s="127"/>
      <c r="C291" s="127"/>
      <c r="D291" s="268"/>
      <c r="E291" s="127"/>
      <c r="F291" s="127"/>
      <c r="G291" s="127"/>
      <c r="H291" s="127"/>
      <c r="I291" s="127"/>
    </row>
    <row r="292" spans="1:9" x14ac:dyDescent="0.3">
      <c r="A292" s="108"/>
      <c r="B292" s="127"/>
      <c r="C292" s="127"/>
      <c r="D292" s="268"/>
      <c r="E292" s="127"/>
      <c r="F292" s="127"/>
      <c r="G292" s="127"/>
      <c r="H292" s="127"/>
      <c r="I292" s="127"/>
    </row>
    <row r="293" spans="1:9" x14ac:dyDescent="0.3">
      <c r="A293" s="108"/>
      <c r="B293" s="127"/>
      <c r="C293" s="127"/>
      <c r="D293" s="268"/>
      <c r="E293" s="127"/>
      <c r="F293" s="127"/>
      <c r="G293" s="127"/>
      <c r="H293" s="127"/>
      <c r="I293" s="127"/>
    </row>
    <row r="294" spans="1:9" x14ac:dyDescent="0.3">
      <c r="A294" s="102"/>
      <c r="B294" s="127"/>
      <c r="C294" s="127"/>
      <c r="D294" s="268"/>
      <c r="E294" s="127"/>
      <c r="F294" s="127"/>
      <c r="G294" s="127"/>
      <c r="H294" s="127"/>
      <c r="I294" s="127"/>
    </row>
    <row r="295" spans="1:9" x14ac:dyDescent="0.3">
      <c r="A295" s="99"/>
      <c r="B295" s="127"/>
      <c r="C295" s="127"/>
      <c r="D295" s="268"/>
      <c r="E295" s="127"/>
      <c r="F295" s="127"/>
      <c r="G295" s="127"/>
      <c r="H295" s="127"/>
      <c r="I295" s="127"/>
    </row>
    <row r="296" spans="1:9" x14ac:dyDescent="0.3">
      <c r="A296" s="102"/>
      <c r="B296" s="127"/>
      <c r="C296" s="127"/>
      <c r="D296" s="268"/>
      <c r="E296" s="127"/>
      <c r="F296" s="127"/>
      <c r="G296" s="127"/>
      <c r="H296" s="127"/>
      <c r="I296" s="127"/>
    </row>
    <row r="297" spans="1:9" x14ac:dyDescent="0.3">
      <c r="A297" s="107"/>
      <c r="B297" s="127"/>
      <c r="C297" s="127"/>
      <c r="D297" s="268"/>
      <c r="E297" s="127"/>
      <c r="F297" s="127"/>
      <c r="G297" s="127"/>
      <c r="H297" s="127"/>
      <c r="I297" s="127"/>
    </row>
    <row r="298" spans="1:9" x14ac:dyDescent="0.3">
      <c r="A298" s="107"/>
      <c r="B298" s="127"/>
      <c r="C298" s="127"/>
      <c r="D298" s="268"/>
      <c r="E298" s="127"/>
      <c r="F298" s="127"/>
      <c r="G298" s="127"/>
      <c r="H298" s="127"/>
      <c r="I298" s="127"/>
    </row>
    <row r="299" spans="1:9" x14ac:dyDescent="0.3">
      <c r="A299" s="107"/>
      <c r="B299" s="127"/>
      <c r="C299" s="127"/>
      <c r="D299" s="268"/>
      <c r="E299" s="127"/>
      <c r="F299" s="127"/>
      <c r="G299" s="127"/>
      <c r="H299" s="127"/>
      <c r="I299" s="127"/>
    </row>
    <row r="300" spans="1:9" x14ac:dyDescent="0.3">
      <c r="A300" s="108"/>
      <c r="B300" s="127"/>
      <c r="C300" s="127"/>
      <c r="D300" s="268"/>
      <c r="E300" s="127"/>
      <c r="F300" s="127"/>
      <c r="G300" s="127"/>
      <c r="H300" s="127"/>
      <c r="I300" s="127"/>
    </row>
    <row r="301" spans="1:9" x14ac:dyDescent="0.3">
      <c r="A301" s="108"/>
      <c r="B301" s="127"/>
      <c r="C301" s="127"/>
      <c r="D301" s="268"/>
      <c r="E301" s="127"/>
      <c r="F301" s="127"/>
      <c r="G301" s="127"/>
      <c r="H301" s="127"/>
      <c r="I301" s="127"/>
    </row>
    <row r="302" spans="1:9" x14ac:dyDescent="0.3">
      <c r="A302" s="102"/>
      <c r="B302" s="127"/>
      <c r="C302" s="127"/>
      <c r="D302" s="268"/>
      <c r="E302" s="127"/>
      <c r="F302" s="127"/>
      <c r="G302" s="127"/>
      <c r="H302" s="127"/>
      <c r="I302" s="127"/>
    </row>
    <row r="303" spans="1:9" x14ac:dyDescent="0.3">
      <c r="A303" s="99"/>
      <c r="B303" s="127"/>
      <c r="C303" s="127"/>
      <c r="D303" s="268"/>
      <c r="E303" s="127"/>
      <c r="F303" s="127"/>
      <c r="G303" s="127"/>
      <c r="H303" s="127"/>
      <c r="I303" s="127"/>
    </row>
    <row r="304" spans="1:9" x14ac:dyDescent="0.3">
      <c r="A304" s="102"/>
      <c r="B304" s="127"/>
      <c r="C304" s="127"/>
      <c r="D304" s="268"/>
      <c r="E304" s="127"/>
      <c r="F304" s="127"/>
      <c r="G304" s="127"/>
      <c r="H304" s="127"/>
      <c r="I304" s="127"/>
    </row>
    <row r="305" spans="1:9" x14ac:dyDescent="0.3">
      <c r="A305" s="107"/>
      <c r="B305" s="127"/>
      <c r="C305" s="127"/>
      <c r="D305" s="268"/>
      <c r="E305" s="127"/>
      <c r="F305" s="127"/>
      <c r="G305" s="127"/>
      <c r="H305" s="127"/>
      <c r="I305" s="127"/>
    </row>
    <row r="306" spans="1:9" x14ac:dyDescent="0.3">
      <c r="A306" s="107"/>
      <c r="B306" s="127"/>
      <c r="C306" s="127"/>
      <c r="D306" s="268"/>
      <c r="E306" s="127"/>
      <c r="F306" s="127"/>
      <c r="G306" s="127"/>
      <c r="H306" s="127"/>
      <c r="I306" s="127"/>
    </row>
    <row r="307" spans="1:9" x14ac:dyDescent="0.3">
      <c r="A307" s="107"/>
      <c r="B307" s="127"/>
      <c r="C307" s="127"/>
      <c r="D307" s="268"/>
      <c r="E307" s="127"/>
      <c r="F307" s="127"/>
      <c r="G307" s="127"/>
      <c r="H307" s="127"/>
      <c r="I307" s="127"/>
    </row>
    <row r="308" spans="1:9" x14ac:dyDescent="0.3">
      <c r="A308" s="108"/>
      <c r="B308" s="127"/>
      <c r="C308" s="127"/>
      <c r="D308" s="268"/>
      <c r="E308" s="127"/>
      <c r="F308" s="127"/>
      <c r="G308" s="127"/>
      <c r="H308" s="127"/>
      <c r="I308" s="127"/>
    </row>
    <row r="309" spans="1:9" x14ac:dyDescent="0.3">
      <c r="A309" s="108"/>
      <c r="B309" s="127"/>
      <c r="C309" s="127"/>
      <c r="D309" s="268"/>
      <c r="E309" s="127"/>
      <c r="F309" s="127"/>
      <c r="G309" s="127"/>
      <c r="H309" s="127"/>
      <c r="I309" s="127"/>
    </row>
    <row r="310" spans="1:9" x14ac:dyDescent="0.3">
      <c r="A310" s="102"/>
      <c r="B310" s="127"/>
      <c r="C310" s="127"/>
      <c r="D310" s="268"/>
      <c r="E310" s="127"/>
      <c r="F310" s="127"/>
      <c r="G310" s="127"/>
      <c r="H310" s="127"/>
      <c r="I310" s="127"/>
    </row>
    <row r="311" spans="1:9" x14ac:dyDescent="0.3">
      <c r="A311" s="99"/>
      <c r="B311" s="127"/>
      <c r="C311" s="127"/>
      <c r="D311" s="268"/>
      <c r="E311" s="127"/>
      <c r="F311" s="127"/>
      <c r="G311" s="127"/>
      <c r="H311" s="127"/>
      <c r="I311" s="127"/>
    </row>
    <row r="312" spans="1:9" x14ac:dyDescent="0.3">
      <c r="A312" s="102"/>
      <c r="B312" s="127"/>
      <c r="C312" s="127"/>
      <c r="D312" s="268"/>
      <c r="E312" s="127"/>
      <c r="F312" s="127"/>
      <c r="G312" s="127"/>
      <c r="H312" s="127"/>
      <c r="I312" s="127"/>
    </row>
    <row r="313" spans="1:9" x14ac:dyDescent="0.3">
      <c r="A313" s="107"/>
      <c r="B313" s="108"/>
      <c r="C313" s="107"/>
      <c r="D313" s="107"/>
      <c r="E313" s="110"/>
      <c r="F313" s="111"/>
      <c r="G313" s="111"/>
    </row>
    <row r="314" spans="1:9" x14ac:dyDescent="0.3">
      <c r="A314" s="107"/>
      <c r="B314" s="108"/>
      <c r="C314" s="107"/>
      <c r="D314" s="107"/>
      <c r="E314" s="110"/>
      <c r="F314" s="111"/>
      <c r="G314" s="111"/>
    </row>
    <row r="315" spans="1:9" x14ac:dyDescent="0.3">
      <c r="A315" s="107"/>
      <c r="B315" s="108"/>
      <c r="C315" s="107"/>
      <c r="D315" s="107"/>
      <c r="E315" s="110"/>
      <c r="F315" s="111"/>
      <c r="G315" s="111"/>
    </row>
    <row r="316" spans="1:9" x14ac:dyDescent="0.3">
      <c r="A316" s="107"/>
      <c r="B316" s="108"/>
      <c r="C316" s="107"/>
      <c r="D316" s="107"/>
      <c r="E316" s="110"/>
      <c r="F316" s="111"/>
      <c r="G316" s="111"/>
    </row>
    <row r="317" spans="1:9" x14ac:dyDescent="0.3">
      <c r="A317" s="108"/>
      <c r="B317" s="108"/>
      <c r="C317" s="108"/>
      <c r="D317" s="108"/>
      <c r="E317" s="111"/>
      <c r="F317" s="108"/>
      <c r="G317" s="111"/>
    </row>
    <row r="318" spans="1:9" x14ac:dyDescent="0.3">
      <c r="A318" s="108"/>
      <c r="B318" s="108"/>
      <c r="C318" s="108"/>
      <c r="D318" s="108"/>
      <c r="E318" s="524"/>
      <c r="F318" s="524"/>
      <c r="G318" s="111"/>
    </row>
    <row r="319" spans="1:9" x14ac:dyDescent="0.3">
      <c r="A319" s="102"/>
      <c r="B319" s="102"/>
      <c r="C319" s="102"/>
      <c r="D319" s="107"/>
      <c r="E319" s="102"/>
      <c r="F319" s="102"/>
      <c r="G319" s="102"/>
    </row>
    <row r="320" spans="1:9" x14ac:dyDescent="0.3">
      <c r="A320" s="99"/>
      <c r="B320" s="100"/>
      <c r="C320" s="99"/>
      <c r="D320" s="99"/>
      <c r="E320" s="100"/>
      <c r="F320" s="100"/>
      <c r="G320" s="100"/>
    </row>
    <row r="321" spans="1:7" x14ac:dyDescent="0.3">
      <c r="A321" s="102"/>
      <c r="B321" s="103"/>
      <c r="C321" s="102"/>
      <c r="D321" s="107"/>
      <c r="E321" s="105"/>
      <c r="F321" s="106"/>
      <c r="G321" s="106"/>
    </row>
    <row r="322" spans="1:7" x14ac:dyDescent="0.3">
      <c r="A322" s="107"/>
      <c r="B322" s="108"/>
      <c r="C322" s="107"/>
      <c r="D322" s="107"/>
      <c r="E322" s="110"/>
      <c r="F322" s="111"/>
      <c r="G322" s="111"/>
    </row>
    <row r="323" spans="1:7" x14ac:dyDescent="0.3">
      <c r="A323" s="107"/>
      <c r="B323" s="108"/>
      <c r="C323" s="107"/>
      <c r="D323" s="107"/>
      <c r="E323" s="110"/>
      <c r="F323" s="111"/>
      <c r="G323" s="111"/>
    </row>
    <row r="324" spans="1:7" x14ac:dyDescent="0.3">
      <c r="A324" s="107"/>
      <c r="B324" s="108"/>
      <c r="C324" s="107"/>
      <c r="D324" s="107"/>
      <c r="E324" s="110"/>
      <c r="F324" s="111"/>
      <c r="G324" s="111"/>
    </row>
    <row r="325" spans="1:7" x14ac:dyDescent="0.3">
      <c r="A325" s="107"/>
      <c r="B325" s="108"/>
      <c r="C325" s="107"/>
      <c r="D325" s="107"/>
      <c r="E325" s="110"/>
      <c r="F325" s="111"/>
      <c r="G325" s="111"/>
    </row>
    <row r="326" spans="1:7" x14ac:dyDescent="0.3">
      <c r="A326" s="107"/>
      <c r="B326" s="108"/>
      <c r="C326" s="107"/>
      <c r="D326" s="107"/>
      <c r="E326" s="110"/>
      <c r="F326" s="111"/>
      <c r="G326" s="111"/>
    </row>
    <row r="327" spans="1:7" x14ac:dyDescent="0.3">
      <c r="A327" s="108"/>
      <c r="B327" s="108"/>
      <c r="C327" s="108"/>
      <c r="D327" s="108"/>
      <c r="E327" s="111"/>
      <c r="F327" s="108"/>
      <c r="G327" s="111"/>
    </row>
    <row r="328" spans="1:7" x14ac:dyDescent="0.3">
      <c r="A328" s="108"/>
      <c r="B328" s="108"/>
      <c r="C328" s="108"/>
      <c r="D328" s="108"/>
      <c r="E328" s="524"/>
      <c r="F328" s="524"/>
      <c r="G328" s="111"/>
    </row>
    <row r="329" spans="1:7" x14ac:dyDescent="0.3">
      <c r="A329" s="102"/>
      <c r="B329" s="102"/>
      <c r="C329" s="102"/>
      <c r="D329" s="107"/>
      <c r="E329" s="102"/>
      <c r="F329" s="102"/>
      <c r="G329" s="102"/>
    </row>
    <row r="330" spans="1:7" x14ac:dyDescent="0.3">
      <c r="A330" s="99"/>
      <c r="B330" s="100"/>
      <c r="C330" s="99"/>
      <c r="D330" s="99"/>
      <c r="E330" s="100"/>
      <c r="F330" s="100"/>
      <c r="G330" s="100"/>
    </row>
    <row r="331" spans="1:7" x14ac:dyDescent="0.3">
      <c r="A331" s="102"/>
      <c r="B331" s="103"/>
      <c r="C331" s="102"/>
      <c r="D331" s="107"/>
      <c r="E331" s="105"/>
      <c r="F331" s="106"/>
      <c r="G331" s="106"/>
    </row>
    <row r="332" spans="1:7" x14ac:dyDescent="0.3">
      <c r="A332" s="107"/>
      <c r="B332" s="108"/>
      <c r="C332" s="107"/>
      <c r="D332" s="107"/>
      <c r="E332" s="110"/>
      <c r="F332" s="111"/>
      <c r="G332" s="111"/>
    </row>
    <row r="333" spans="1:7" x14ac:dyDescent="0.3">
      <c r="A333" s="107"/>
      <c r="B333" s="108"/>
      <c r="C333" s="107"/>
      <c r="D333" s="107"/>
      <c r="E333" s="110"/>
      <c r="F333" s="111"/>
      <c r="G333" s="111"/>
    </row>
    <row r="334" spans="1:7" x14ac:dyDescent="0.3">
      <c r="A334" s="107"/>
      <c r="B334" s="108"/>
      <c r="C334" s="107"/>
      <c r="D334" s="107"/>
      <c r="E334" s="110"/>
      <c r="F334" s="111"/>
      <c r="G334" s="111"/>
    </row>
    <row r="335" spans="1:7" x14ac:dyDescent="0.3">
      <c r="A335" s="107"/>
      <c r="B335" s="108"/>
      <c r="C335" s="107"/>
      <c r="D335" s="107"/>
      <c r="E335" s="110"/>
      <c r="F335" s="111"/>
      <c r="G335" s="111"/>
    </row>
    <row r="336" spans="1:7" x14ac:dyDescent="0.3">
      <c r="A336" s="107"/>
      <c r="B336" s="108"/>
      <c r="C336" s="107"/>
      <c r="D336" s="107"/>
      <c r="E336" s="110"/>
      <c r="F336" s="111"/>
      <c r="G336" s="111"/>
    </row>
    <row r="337" spans="1:7" x14ac:dyDescent="0.3">
      <c r="A337" s="108"/>
      <c r="B337" s="108"/>
      <c r="C337" s="108"/>
      <c r="D337" s="108"/>
      <c r="E337" s="111"/>
      <c r="F337" s="108"/>
      <c r="G337" s="111"/>
    </row>
    <row r="338" spans="1:7" x14ac:dyDescent="0.3">
      <c r="A338" s="108"/>
      <c r="B338" s="108"/>
      <c r="C338" s="108"/>
      <c r="D338" s="108"/>
      <c r="E338" s="524"/>
      <c r="F338" s="524"/>
      <c r="G338" s="111"/>
    </row>
    <row r="339" spans="1:7" x14ac:dyDescent="0.3">
      <c r="A339" s="102"/>
      <c r="B339" s="102"/>
      <c r="C339" s="102"/>
      <c r="D339" s="107"/>
      <c r="E339" s="102"/>
      <c r="F339" s="102"/>
      <c r="G339" s="102"/>
    </row>
    <row r="340" spans="1:7" x14ac:dyDescent="0.3">
      <c r="A340" s="99"/>
      <c r="B340" s="100"/>
      <c r="C340" s="99"/>
      <c r="D340" s="99"/>
      <c r="E340" s="100"/>
      <c r="F340" s="100"/>
      <c r="G340" s="100"/>
    </row>
    <row r="341" spans="1:7" x14ac:dyDescent="0.3">
      <c r="A341" s="102"/>
      <c r="B341" s="103"/>
      <c r="C341" s="102"/>
      <c r="D341" s="107"/>
      <c r="E341" s="105"/>
      <c r="F341" s="106"/>
      <c r="G341" s="106"/>
    </row>
    <row r="342" spans="1:7" x14ac:dyDescent="0.3">
      <c r="A342" s="107"/>
      <c r="B342" s="108"/>
      <c r="C342" s="107"/>
      <c r="D342" s="107"/>
      <c r="E342" s="110"/>
      <c r="F342" s="111"/>
      <c r="G342" s="111"/>
    </row>
    <row r="343" spans="1:7" x14ac:dyDescent="0.3">
      <c r="A343" s="107"/>
      <c r="B343" s="108"/>
      <c r="C343" s="107"/>
      <c r="D343" s="107"/>
      <c r="E343" s="110"/>
      <c r="F343" s="111"/>
      <c r="G343" s="111"/>
    </row>
    <row r="344" spans="1:7" x14ac:dyDescent="0.3">
      <c r="A344" s="108"/>
      <c r="B344" s="108"/>
      <c r="C344" s="108"/>
      <c r="D344" s="108"/>
      <c r="E344" s="111"/>
      <c r="F344" s="108"/>
      <c r="G344" s="111"/>
    </row>
    <row r="345" spans="1:7" x14ac:dyDescent="0.3">
      <c r="A345" s="108"/>
      <c r="B345" s="108"/>
      <c r="C345" s="108"/>
      <c r="D345" s="108"/>
      <c r="E345" s="524"/>
      <c r="F345" s="524"/>
      <c r="G345" s="111"/>
    </row>
    <row r="346" spans="1:7" x14ac:dyDescent="0.3">
      <c r="A346" s="102"/>
      <c r="B346" s="102"/>
      <c r="C346" s="102"/>
      <c r="D346" s="107"/>
      <c r="E346" s="102"/>
      <c r="F346" s="102"/>
      <c r="G346" s="102"/>
    </row>
    <row r="347" spans="1:7" x14ac:dyDescent="0.3">
      <c r="A347" s="99"/>
      <c r="B347" s="100"/>
      <c r="C347" s="99"/>
      <c r="D347" s="99"/>
      <c r="E347" s="100"/>
      <c r="F347" s="100"/>
      <c r="G347" s="100"/>
    </row>
    <row r="348" spans="1:7" x14ac:dyDescent="0.3">
      <c r="A348" s="102"/>
      <c r="B348" s="103"/>
      <c r="C348" s="102"/>
      <c r="D348" s="107"/>
      <c r="E348" s="105"/>
      <c r="F348" s="106"/>
      <c r="G348" s="106"/>
    </row>
    <row r="349" spans="1:7" x14ac:dyDescent="0.3">
      <c r="A349" s="107"/>
      <c r="B349" s="108"/>
      <c r="C349" s="107"/>
      <c r="D349" s="107"/>
      <c r="E349" s="110"/>
      <c r="F349" s="111"/>
      <c r="G349" s="111"/>
    </row>
    <row r="350" spans="1:7" x14ac:dyDescent="0.3">
      <c r="A350" s="107"/>
      <c r="B350" s="108"/>
      <c r="C350" s="107"/>
      <c r="D350" s="107"/>
      <c r="E350" s="110"/>
      <c r="F350" s="111"/>
      <c r="G350" s="111"/>
    </row>
    <row r="351" spans="1:7" x14ac:dyDescent="0.3">
      <c r="A351" s="107"/>
      <c r="B351" s="108"/>
      <c r="C351" s="107"/>
      <c r="D351" s="107"/>
      <c r="E351" s="110"/>
      <c r="F351" s="111"/>
      <c r="G351" s="111"/>
    </row>
    <row r="352" spans="1:7" x14ac:dyDescent="0.3">
      <c r="A352" s="107"/>
      <c r="B352" s="108"/>
      <c r="C352" s="107"/>
      <c r="D352" s="107"/>
      <c r="E352" s="110"/>
      <c r="F352" s="111"/>
      <c r="G352" s="111"/>
    </row>
    <row r="353" spans="1:7" x14ac:dyDescent="0.3">
      <c r="A353" s="107"/>
      <c r="B353" s="108"/>
      <c r="C353" s="107"/>
      <c r="D353" s="107"/>
      <c r="E353" s="110"/>
      <c r="F353" s="111"/>
      <c r="G353" s="111"/>
    </row>
    <row r="354" spans="1:7" x14ac:dyDescent="0.3">
      <c r="A354" s="107"/>
      <c r="B354" s="108"/>
      <c r="C354" s="107"/>
      <c r="D354" s="107"/>
      <c r="E354" s="110"/>
      <c r="F354" s="111"/>
      <c r="G354" s="111"/>
    </row>
    <row r="355" spans="1:7" x14ac:dyDescent="0.3">
      <c r="A355" s="108"/>
      <c r="B355" s="108"/>
      <c r="C355" s="108"/>
      <c r="D355" s="108"/>
      <c r="E355" s="111"/>
      <c r="F355" s="108"/>
      <c r="G355" s="111"/>
    </row>
    <row r="356" spans="1:7" x14ac:dyDescent="0.3">
      <c r="A356" s="108"/>
      <c r="B356" s="108"/>
      <c r="C356" s="108"/>
      <c r="D356" s="108"/>
      <c r="E356" s="524"/>
      <c r="F356" s="524"/>
      <c r="G356" s="111"/>
    </row>
    <row r="357" spans="1:7" x14ac:dyDescent="0.3">
      <c r="A357" s="102"/>
      <c r="B357" s="102"/>
      <c r="C357" s="102"/>
      <c r="D357" s="107"/>
      <c r="E357" s="102"/>
      <c r="F357" s="102"/>
      <c r="G357" s="102"/>
    </row>
    <row r="358" spans="1:7" x14ac:dyDescent="0.3">
      <c r="A358" s="99"/>
      <c r="B358" s="100"/>
      <c r="C358" s="99"/>
      <c r="D358" s="99"/>
      <c r="E358" s="100"/>
      <c r="F358" s="100"/>
      <c r="G358" s="100"/>
    </row>
    <row r="359" spans="1:7" x14ac:dyDescent="0.3">
      <c r="A359" s="102"/>
      <c r="B359" s="103"/>
      <c r="C359" s="102"/>
      <c r="D359" s="107"/>
      <c r="E359" s="105"/>
      <c r="F359" s="106"/>
      <c r="G359" s="106"/>
    </row>
    <row r="360" spans="1:7" x14ac:dyDescent="0.3">
      <c r="A360" s="107"/>
      <c r="B360" s="108"/>
      <c r="C360" s="107"/>
      <c r="D360" s="107"/>
      <c r="E360" s="110"/>
      <c r="F360" s="111"/>
      <c r="G360" s="111"/>
    </row>
    <row r="361" spans="1:7" x14ac:dyDescent="0.3">
      <c r="A361" s="107"/>
      <c r="B361" s="108"/>
      <c r="C361" s="107"/>
      <c r="D361" s="107"/>
      <c r="E361" s="110"/>
      <c r="F361" s="111"/>
      <c r="G361" s="111"/>
    </row>
    <row r="362" spans="1:7" x14ac:dyDescent="0.3">
      <c r="A362" s="107"/>
      <c r="B362" s="108"/>
      <c r="C362" s="107"/>
      <c r="D362" s="107"/>
      <c r="E362" s="110"/>
      <c r="F362" s="111"/>
      <c r="G362" s="111"/>
    </row>
    <row r="363" spans="1:7" x14ac:dyDescent="0.3">
      <c r="A363" s="107"/>
      <c r="B363" s="108"/>
      <c r="C363" s="107"/>
      <c r="D363" s="107"/>
      <c r="E363" s="110"/>
      <c r="F363" s="111"/>
      <c r="G363" s="111"/>
    </row>
    <row r="364" spans="1:7" x14ac:dyDescent="0.3">
      <c r="A364" s="107"/>
      <c r="B364" s="108"/>
      <c r="C364" s="107"/>
      <c r="D364" s="107"/>
      <c r="E364" s="110"/>
      <c r="F364" s="111"/>
      <c r="G364" s="111"/>
    </row>
    <row r="365" spans="1:7" x14ac:dyDescent="0.3">
      <c r="A365" s="107"/>
      <c r="B365" s="108"/>
      <c r="C365" s="107"/>
      <c r="D365" s="107"/>
      <c r="E365" s="110"/>
      <c r="F365" s="111"/>
      <c r="G365" s="111"/>
    </row>
    <row r="366" spans="1:7" x14ac:dyDescent="0.3">
      <c r="A366" s="108"/>
      <c r="B366" s="108"/>
      <c r="C366" s="108"/>
      <c r="D366" s="108"/>
      <c r="E366" s="111"/>
      <c r="F366" s="108"/>
      <c r="G366" s="111"/>
    </row>
    <row r="367" spans="1:7" x14ac:dyDescent="0.3">
      <c r="A367" s="108"/>
      <c r="B367" s="108"/>
      <c r="C367" s="108"/>
      <c r="D367" s="108"/>
      <c r="E367" s="524"/>
      <c r="F367" s="524"/>
      <c r="G367" s="111"/>
    </row>
    <row r="368" spans="1:7" x14ac:dyDescent="0.3">
      <c r="A368" s="102"/>
      <c r="B368" s="102"/>
      <c r="C368" s="102"/>
      <c r="D368" s="107"/>
      <c r="E368" s="102"/>
      <c r="F368" s="102"/>
      <c r="G368" s="102"/>
    </row>
    <row r="369" spans="1:7" x14ac:dyDescent="0.3">
      <c r="A369" s="99"/>
      <c r="B369" s="100"/>
      <c r="C369" s="99"/>
      <c r="D369" s="99"/>
      <c r="E369" s="100"/>
      <c r="F369" s="100"/>
      <c r="G369" s="100"/>
    </row>
    <row r="370" spans="1:7" x14ac:dyDescent="0.3">
      <c r="A370" s="102"/>
      <c r="B370" s="103"/>
      <c r="C370" s="102"/>
      <c r="D370" s="107"/>
      <c r="E370" s="105"/>
      <c r="F370" s="106"/>
      <c r="G370" s="106"/>
    </row>
    <row r="371" spans="1:7" x14ac:dyDescent="0.3">
      <c r="A371" s="107"/>
      <c r="B371" s="108"/>
      <c r="C371" s="107"/>
      <c r="D371" s="107"/>
      <c r="E371" s="110"/>
      <c r="F371" s="111"/>
      <c r="G371" s="111"/>
    </row>
    <row r="372" spans="1:7" x14ac:dyDescent="0.3">
      <c r="A372" s="107"/>
      <c r="B372" s="108"/>
      <c r="C372" s="107"/>
      <c r="D372" s="107"/>
      <c r="E372" s="110"/>
      <c r="F372" s="111"/>
      <c r="G372" s="111"/>
    </row>
    <row r="373" spans="1:7" x14ac:dyDescent="0.3">
      <c r="A373" s="107"/>
      <c r="B373" s="108"/>
      <c r="C373" s="107"/>
      <c r="D373" s="107"/>
      <c r="E373" s="110"/>
      <c r="F373" s="111"/>
      <c r="G373" s="111"/>
    </row>
    <row r="374" spans="1:7" x14ac:dyDescent="0.3">
      <c r="A374" s="107"/>
      <c r="B374" s="108"/>
      <c r="C374" s="107"/>
      <c r="D374" s="107"/>
      <c r="E374" s="110"/>
      <c r="F374" s="111"/>
      <c r="G374" s="111"/>
    </row>
    <row r="375" spans="1:7" x14ac:dyDescent="0.3">
      <c r="A375" s="108"/>
      <c r="B375" s="108"/>
      <c r="C375" s="108"/>
      <c r="D375" s="108"/>
      <c r="E375" s="111"/>
      <c r="F375" s="108"/>
      <c r="G375" s="111"/>
    </row>
    <row r="376" spans="1:7" x14ac:dyDescent="0.3">
      <c r="A376" s="108"/>
      <c r="B376" s="108"/>
      <c r="C376" s="108"/>
      <c r="D376" s="108"/>
      <c r="E376" s="524"/>
      <c r="F376" s="524"/>
      <c r="G376" s="111"/>
    </row>
    <row r="377" spans="1:7" x14ac:dyDescent="0.3">
      <c r="A377" s="102"/>
      <c r="B377" s="102"/>
      <c r="C377" s="102"/>
      <c r="D377" s="107"/>
      <c r="E377" s="102"/>
      <c r="F377" s="102"/>
      <c r="G377" s="102"/>
    </row>
    <row r="378" spans="1:7" x14ac:dyDescent="0.3">
      <c r="A378" s="99"/>
      <c r="B378" s="100"/>
      <c r="C378" s="99"/>
      <c r="D378" s="99"/>
      <c r="E378" s="100"/>
      <c r="F378" s="100"/>
      <c r="G378" s="100"/>
    </row>
    <row r="379" spans="1:7" x14ac:dyDescent="0.3">
      <c r="A379" s="102"/>
      <c r="B379" s="103"/>
      <c r="C379" s="102"/>
      <c r="D379" s="107"/>
      <c r="E379" s="105"/>
      <c r="F379" s="106"/>
      <c r="G379" s="106"/>
    </row>
    <row r="380" spans="1:7" x14ac:dyDescent="0.3">
      <c r="A380" s="107"/>
      <c r="B380" s="108"/>
      <c r="C380" s="107"/>
      <c r="D380" s="107"/>
      <c r="E380" s="110"/>
      <c r="F380" s="111"/>
      <c r="G380" s="111"/>
    </row>
    <row r="381" spans="1:7" x14ac:dyDescent="0.3">
      <c r="A381" s="107"/>
      <c r="B381" s="108"/>
      <c r="C381" s="107"/>
      <c r="D381" s="107"/>
      <c r="E381" s="110"/>
      <c r="F381" s="111"/>
      <c r="G381" s="111"/>
    </row>
    <row r="382" spans="1:7" x14ac:dyDescent="0.3">
      <c r="A382" s="107"/>
      <c r="B382" s="108"/>
      <c r="C382" s="107"/>
      <c r="D382" s="107"/>
      <c r="E382" s="110"/>
      <c r="F382" s="111"/>
      <c r="G382" s="111"/>
    </row>
    <row r="383" spans="1:7" x14ac:dyDescent="0.3">
      <c r="A383" s="108"/>
      <c r="B383" s="108"/>
      <c r="C383" s="108"/>
      <c r="D383" s="108"/>
      <c r="E383" s="111"/>
      <c r="F383" s="108"/>
      <c r="G383" s="111"/>
    </row>
    <row r="384" spans="1:7" x14ac:dyDescent="0.3">
      <c r="A384" s="108"/>
      <c r="B384" s="108"/>
      <c r="C384" s="108"/>
      <c r="D384" s="108"/>
      <c r="E384" s="524"/>
      <c r="F384" s="524"/>
      <c r="G384" s="111"/>
    </row>
    <row r="385" spans="1:7" x14ac:dyDescent="0.3">
      <c r="A385" s="102"/>
      <c r="B385" s="102"/>
      <c r="C385" s="102"/>
      <c r="D385" s="107"/>
      <c r="E385" s="102"/>
      <c r="F385" s="102"/>
      <c r="G385" s="102"/>
    </row>
    <row r="386" spans="1:7" x14ac:dyDescent="0.3">
      <c r="A386" s="99"/>
      <c r="B386" s="100"/>
      <c r="C386" s="99"/>
      <c r="D386" s="99"/>
      <c r="E386" s="100"/>
      <c r="F386" s="100"/>
      <c r="G386" s="100"/>
    </row>
    <row r="387" spans="1:7" x14ac:dyDescent="0.3">
      <c r="A387" s="102"/>
      <c r="B387" s="103"/>
      <c r="C387" s="102"/>
      <c r="D387" s="107"/>
      <c r="E387" s="105"/>
      <c r="F387" s="106"/>
      <c r="G387" s="106"/>
    </row>
    <row r="388" spans="1:7" x14ac:dyDescent="0.3">
      <c r="A388" s="107"/>
      <c r="B388" s="108"/>
      <c r="C388" s="107"/>
      <c r="D388" s="107"/>
      <c r="E388" s="110"/>
      <c r="F388" s="111"/>
      <c r="G388" s="111"/>
    </row>
    <row r="389" spans="1:7" x14ac:dyDescent="0.3">
      <c r="A389" s="107"/>
      <c r="B389" s="108"/>
      <c r="C389" s="107"/>
      <c r="D389" s="107"/>
      <c r="E389" s="110"/>
      <c r="F389" s="111"/>
      <c r="G389" s="111"/>
    </row>
    <row r="390" spans="1:7" x14ac:dyDescent="0.3">
      <c r="A390" s="107"/>
      <c r="B390" s="108"/>
      <c r="C390" s="107"/>
      <c r="D390" s="107"/>
      <c r="E390" s="110"/>
      <c r="F390" s="111"/>
      <c r="G390" s="111"/>
    </row>
    <row r="391" spans="1:7" x14ac:dyDescent="0.3">
      <c r="A391" s="108"/>
      <c r="B391" s="108"/>
      <c r="C391" s="108"/>
      <c r="D391" s="108"/>
      <c r="E391" s="111"/>
      <c r="F391" s="108"/>
      <c r="G391" s="111"/>
    </row>
    <row r="392" spans="1:7" x14ac:dyDescent="0.3">
      <c r="A392" s="108"/>
      <c r="B392" s="108"/>
      <c r="C392" s="108"/>
      <c r="D392" s="108"/>
      <c r="E392" s="524"/>
      <c r="F392" s="524"/>
      <c r="G392" s="111"/>
    </row>
    <row r="393" spans="1:7" x14ac:dyDescent="0.3">
      <c r="A393" s="102"/>
      <c r="B393" s="102"/>
      <c r="C393" s="102"/>
      <c r="D393" s="107"/>
      <c r="E393" s="102"/>
      <c r="F393" s="102"/>
      <c r="G393" s="102"/>
    </row>
    <row r="394" spans="1:7" x14ac:dyDescent="0.3">
      <c r="A394" s="99"/>
      <c r="B394" s="100"/>
      <c r="C394" s="99"/>
      <c r="D394" s="99"/>
      <c r="E394" s="100"/>
      <c r="F394" s="100"/>
      <c r="G394" s="100"/>
    </row>
    <row r="395" spans="1:7" x14ac:dyDescent="0.3">
      <c r="A395" s="102"/>
      <c r="B395" s="103"/>
      <c r="C395" s="102"/>
      <c r="D395" s="107"/>
      <c r="E395" s="105"/>
      <c r="F395" s="106"/>
      <c r="G395" s="106"/>
    </row>
    <row r="396" spans="1:7" x14ac:dyDescent="0.3">
      <c r="A396" s="107"/>
      <c r="B396" s="108"/>
      <c r="C396" s="107"/>
      <c r="D396" s="107"/>
      <c r="E396" s="110"/>
      <c r="F396" s="111"/>
      <c r="G396" s="111"/>
    </row>
    <row r="397" spans="1:7" x14ac:dyDescent="0.3">
      <c r="A397" s="107"/>
      <c r="B397" s="108"/>
      <c r="C397" s="107"/>
      <c r="D397" s="107"/>
      <c r="E397" s="110"/>
      <c r="F397" s="111"/>
      <c r="G397" s="111"/>
    </row>
    <row r="398" spans="1:7" x14ac:dyDescent="0.3">
      <c r="A398" s="107"/>
      <c r="B398" s="108"/>
      <c r="C398" s="107"/>
      <c r="D398" s="107"/>
      <c r="E398" s="110"/>
      <c r="F398" s="111"/>
      <c r="G398" s="111"/>
    </row>
    <row r="399" spans="1:7" x14ac:dyDescent="0.3">
      <c r="A399" s="108"/>
      <c r="B399" s="108"/>
      <c r="C399" s="108"/>
      <c r="D399" s="108"/>
      <c r="E399" s="111"/>
      <c r="F399" s="108"/>
      <c r="G399" s="111"/>
    </row>
    <row r="400" spans="1:7" x14ac:dyDescent="0.3">
      <c r="A400" s="108"/>
      <c r="B400" s="108"/>
      <c r="C400" s="108"/>
      <c r="D400" s="108"/>
      <c r="E400" s="524"/>
      <c r="F400" s="524"/>
      <c r="G400" s="111"/>
    </row>
    <row r="401" spans="1:7" x14ac:dyDescent="0.3">
      <c r="A401" s="102"/>
      <c r="B401" s="102"/>
      <c r="C401" s="102"/>
      <c r="D401" s="107"/>
      <c r="E401" s="102"/>
      <c r="F401" s="102"/>
      <c r="G401" s="102"/>
    </row>
    <row r="402" spans="1:7" x14ac:dyDescent="0.3">
      <c r="A402" s="99"/>
      <c r="B402" s="100"/>
      <c r="C402" s="99"/>
      <c r="D402" s="99"/>
      <c r="E402" s="100"/>
      <c r="F402" s="100"/>
      <c r="G402" s="100"/>
    </row>
    <row r="403" spans="1:7" x14ac:dyDescent="0.3">
      <c r="A403" s="102"/>
      <c r="B403" s="103"/>
      <c r="C403" s="102"/>
      <c r="D403" s="107"/>
      <c r="E403" s="105"/>
      <c r="F403" s="106"/>
      <c r="G403" s="106"/>
    </row>
    <row r="404" spans="1:7" x14ac:dyDescent="0.3">
      <c r="A404" s="107"/>
      <c r="B404" s="108"/>
      <c r="C404" s="107"/>
      <c r="D404" s="107"/>
      <c r="E404" s="110"/>
      <c r="F404" s="111"/>
      <c r="G404" s="111"/>
    </row>
    <row r="405" spans="1:7" x14ac:dyDescent="0.3">
      <c r="A405" s="107"/>
      <c r="B405" s="108"/>
      <c r="C405" s="107"/>
      <c r="D405" s="107"/>
      <c r="E405" s="110"/>
      <c r="F405" s="111"/>
      <c r="G405" s="111"/>
    </row>
    <row r="406" spans="1:7" x14ac:dyDescent="0.3">
      <c r="A406" s="107"/>
      <c r="B406" s="108"/>
      <c r="C406" s="107"/>
      <c r="D406" s="107"/>
      <c r="E406" s="110"/>
      <c r="F406" s="111"/>
      <c r="G406" s="111"/>
    </row>
    <row r="407" spans="1:7" x14ac:dyDescent="0.3">
      <c r="A407" s="107"/>
      <c r="B407" s="108"/>
      <c r="C407" s="107"/>
      <c r="D407" s="107"/>
      <c r="E407" s="110"/>
      <c r="F407" s="111"/>
      <c r="G407" s="111"/>
    </row>
    <row r="408" spans="1:7" x14ac:dyDescent="0.3">
      <c r="A408" s="108"/>
      <c r="B408" s="108"/>
      <c r="C408" s="108"/>
      <c r="D408" s="108"/>
      <c r="E408" s="111"/>
      <c r="F408" s="108"/>
      <c r="G408" s="111"/>
    </row>
    <row r="409" spans="1:7" x14ac:dyDescent="0.3">
      <c r="A409" s="108"/>
      <c r="B409" s="108"/>
      <c r="C409" s="108"/>
      <c r="D409" s="108"/>
      <c r="E409" s="524"/>
      <c r="F409" s="524"/>
      <c r="G409" s="111"/>
    </row>
    <row r="410" spans="1:7" x14ac:dyDescent="0.3">
      <c r="A410" s="102"/>
      <c r="B410" s="102"/>
      <c r="C410" s="102"/>
      <c r="D410" s="107"/>
      <c r="E410" s="102"/>
      <c r="F410" s="102"/>
      <c r="G410" s="102"/>
    </row>
    <row r="411" spans="1:7" x14ac:dyDescent="0.3">
      <c r="A411" s="99"/>
      <c r="B411" s="100"/>
      <c r="C411" s="99"/>
      <c r="D411" s="99"/>
      <c r="E411" s="100"/>
      <c r="F411" s="100"/>
      <c r="G411" s="100"/>
    </row>
    <row r="412" spans="1:7" x14ac:dyDescent="0.3">
      <c r="A412" s="102"/>
      <c r="B412" s="103"/>
      <c r="C412" s="102"/>
      <c r="D412" s="107"/>
      <c r="E412" s="105"/>
      <c r="F412" s="106"/>
      <c r="G412" s="106"/>
    </row>
    <row r="413" spans="1:7" x14ac:dyDescent="0.3">
      <c r="A413" s="107"/>
      <c r="B413" s="108"/>
      <c r="C413" s="107"/>
      <c r="D413" s="107"/>
      <c r="E413" s="110"/>
      <c r="F413" s="111"/>
      <c r="G413" s="111"/>
    </row>
    <row r="414" spans="1:7" x14ac:dyDescent="0.3">
      <c r="A414" s="107"/>
      <c r="B414" s="108"/>
      <c r="C414" s="107"/>
      <c r="D414" s="107"/>
      <c r="E414" s="110"/>
      <c r="F414" s="111"/>
      <c r="G414" s="111"/>
    </row>
    <row r="415" spans="1:7" x14ac:dyDescent="0.3">
      <c r="A415" s="107"/>
      <c r="B415" s="108"/>
      <c r="C415" s="107"/>
      <c r="D415" s="107"/>
      <c r="E415" s="110"/>
      <c r="F415" s="111"/>
      <c r="G415" s="111"/>
    </row>
    <row r="416" spans="1:7" x14ac:dyDescent="0.3">
      <c r="A416" s="107"/>
      <c r="B416" s="108"/>
      <c r="C416" s="107"/>
      <c r="D416" s="107"/>
      <c r="E416" s="110"/>
      <c r="F416" s="111"/>
      <c r="G416" s="111"/>
    </row>
    <row r="417" spans="1:7" x14ac:dyDescent="0.3">
      <c r="A417" s="108"/>
      <c r="B417" s="108"/>
      <c r="C417" s="108"/>
      <c r="D417" s="108"/>
      <c r="E417" s="111"/>
      <c r="F417" s="108"/>
      <c r="G417" s="111"/>
    </row>
    <row r="418" spans="1:7" x14ac:dyDescent="0.3">
      <c r="A418" s="108"/>
      <c r="B418" s="108"/>
      <c r="C418" s="108"/>
      <c r="D418" s="108"/>
      <c r="E418" s="524"/>
      <c r="F418" s="524"/>
      <c r="G418" s="111"/>
    </row>
    <row r="419" spans="1:7" x14ac:dyDescent="0.3">
      <c r="A419" s="102"/>
      <c r="B419" s="102"/>
      <c r="C419" s="102"/>
      <c r="D419" s="107"/>
      <c r="E419" s="102"/>
      <c r="F419" s="102"/>
      <c r="G419" s="102"/>
    </row>
    <row r="420" spans="1:7" x14ac:dyDescent="0.3">
      <c r="A420" s="99"/>
      <c r="B420" s="100"/>
      <c r="C420" s="99"/>
      <c r="D420" s="99"/>
      <c r="E420" s="100"/>
      <c r="F420" s="100"/>
      <c r="G420" s="100"/>
    </row>
    <row r="421" spans="1:7" x14ac:dyDescent="0.3">
      <c r="A421" s="102"/>
      <c r="B421" s="103"/>
      <c r="C421" s="102"/>
      <c r="D421" s="107"/>
      <c r="E421" s="105"/>
      <c r="F421" s="106"/>
      <c r="G421" s="106"/>
    </row>
    <row r="422" spans="1:7" x14ac:dyDescent="0.3">
      <c r="A422" s="107"/>
      <c r="B422" s="108"/>
      <c r="C422" s="107"/>
      <c r="D422" s="107"/>
      <c r="E422" s="110"/>
      <c r="F422" s="111"/>
      <c r="G422" s="111"/>
    </row>
    <row r="423" spans="1:7" x14ac:dyDescent="0.3">
      <c r="A423" s="107"/>
      <c r="B423" s="108"/>
      <c r="C423" s="107"/>
      <c r="D423" s="107"/>
      <c r="E423" s="110"/>
      <c r="F423" s="111"/>
      <c r="G423" s="111"/>
    </row>
    <row r="424" spans="1:7" x14ac:dyDescent="0.3">
      <c r="A424" s="107"/>
      <c r="B424" s="108"/>
      <c r="C424" s="107"/>
      <c r="D424" s="107"/>
      <c r="E424" s="110"/>
      <c r="F424" s="111"/>
      <c r="G424" s="111"/>
    </row>
    <row r="425" spans="1:7" x14ac:dyDescent="0.3">
      <c r="A425" s="107"/>
      <c r="B425" s="108"/>
      <c r="C425" s="107"/>
      <c r="D425" s="107"/>
      <c r="E425" s="110"/>
      <c r="F425" s="111"/>
      <c r="G425" s="111"/>
    </row>
    <row r="426" spans="1:7" x14ac:dyDescent="0.3">
      <c r="A426" s="108"/>
      <c r="B426" s="108"/>
      <c r="C426" s="108"/>
      <c r="D426" s="108"/>
      <c r="E426" s="111"/>
      <c r="F426" s="108"/>
      <c r="G426" s="111"/>
    </row>
    <row r="427" spans="1:7" x14ac:dyDescent="0.3">
      <c r="A427" s="108"/>
      <c r="B427" s="108"/>
      <c r="C427" s="108"/>
      <c r="D427" s="108"/>
      <c r="E427" s="524"/>
      <c r="F427" s="524"/>
      <c r="G427" s="111"/>
    </row>
    <row r="428" spans="1:7" x14ac:dyDescent="0.3">
      <c r="A428" s="102"/>
      <c r="B428" s="102"/>
      <c r="C428" s="102"/>
      <c r="D428" s="107"/>
      <c r="E428" s="102"/>
      <c r="F428" s="102"/>
      <c r="G428" s="102"/>
    </row>
    <row r="429" spans="1:7" x14ac:dyDescent="0.3">
      <c r="A429" s="99"/>
      <c r="B429" s="100"/>
      <c r="C429" s="99"/>
      <c r="D429" s="99"/>
      <c r="E429" s="100"/>
      <c r="F429" s="100"/>
      <c r="G429" s="100"/>
    </row>
    <row r="430" spans="1:7" x14ac:dyDescent="0.3">
      <c r="A430" s="102"/>
      <c r="B430" s="103"/>
      <c r="C430" s="102"/>
      <c r="D430" s="107"/>
      <c r="E430" s="105"/>
      <c r="F430" s="106"/>
      <c r="G430" s="106"/>
    </row>
    <row r="431" spans="1:7" x14ac:dyDescent="0.3">
      <c r="A431" s="107"/>
      <c r="B431" s="108"/>
      <c r="C431" s="107"/>
      <c r="D431" s="107"/>
      <c r="E431" s="110"/>
      <c r="F431" s="111"/>
      <c r="G431" s="111"/>
    </row>
    <row r="432" spans="1:7" x14ac:dyDescent="0.3">
      <c r="A432" s="107"/>
      <c r="B432" s="108"/>
      <c r="C432" s="107"/>
      <c r="D432" s="107"/>
      <c r="E432" s="110"/>
      <c r="F432" s="111"/>
      <c r="G432" s="111"/>
    </row>
    <row r="433" spans="1:7" x14ac:dyDescent="0.3">
      <c r="A433" s="107"/>
      <c r="B433" s="108"/>
      <c r="C433" s="107"/>
      <c r="D433" s="107"/>
      <c r="E433" s="110"/>
      <c r="F433" s="111"/>
      <c r="G433" s="111"/>
    </row>
    <row r="434" spans="1:7" x14ac:dyDescent="0.3">
      <c r="A434" s="107"/>
      <c r="B434" s="108"/>
      <c r="C434" s="107"/>
      <c r="D434" s="107"/>
      <c r="E434" s="110"/>
      <c r="F434" s="111"/>
      <c r="G434" s="111"/>
    </row>
    <row r="435" spans="1:7" x14ac:dyDescent="0.3">
      <c r="A435" s="108"/>
      <c r="B435" s="108"/>
      <c r="C435" s="108"/>
      <c r="D435" s="108"/>
      <c r="E435" s="111"/>
      <c r="F435" s="108"/>
      <c r="G435" s="111"/>
    </row>
    <row r="436" spans="1:7" x14ac:dyDescent="0.3">
      <c r="A436" s="108"/>
      <c r="B436" s="108"/>
      <c r="C436" s="108"/>
      <c r="D436" s="108"/>
      <c r="E436" s="524"/>
      <c r="F436" s="524"/>
      <c r="G436" s="111"/>
    </row>
    <row r="437" spans="1:7" x14ac:dyDescent="0.3">
      <c r="A437" s="102"/>
      <c r="B437" s="102"/>
      <c r="C437" s="102"/>
      <c r="D437" s="107"/>
      <c r="E437" s="102"/>
      <c r="F437" s="102"/>
      <c r="G437" s="102"/>
    </row>
    <row r="438" spans="1:7" x14ac:dyDescent="0.3">
      <c r="A438" s="99"/>
      <c r="B438" s="100"/>
      <c r="C438" s="99"/>
      <c r="D438" s="99"/>
      <c r="E438" s="100"/>
      <c r="F438" s="100"/>
      <c r="G438" s="100"/>
    </row>
    <row r="439" spans="1:7" x14ac:dyDescent="0.3">
      <c r="A439" s="102"/>
      <c r="B439" s="103"/>
      <c r="C439" s="102"/>
      <c r="D439" s="107"/>
      <c r="E439" s="105"/>
      <c r="F439" s="106"/>
      <c r="G439" s="106"/>
    </row>
    <row r="440" spans="1:7" x14ac:dyDescent="0.3">
      <c r="A440" s="107"/>
      <c r="B440" s="108"/>
      <c r="C440" s="107"/>
      <c r="D440" s="107"/>
      <c r="E440" s="110"/>
      <c r="F440" s="111"/>
      <c r="G440" s="111"/>
    </row>
    <row r="441" spans="1:7" x14ac:dyDescent="0.3">
      <c r="A441" s="107"/>
      <c r="B441" s="108"/>
      <c r="C441" s="107"/>
      <c r="D441" s="107"/>
      <c r="E441" s="110"/>
      <c r="F441" s="111"/>
      <c r="G441" s="111"/>
    </row>
    <row r="442" spans="1:7" x14ac:dyDescent="0.3">
      <c r="A442" s="107"/>
      <c r="B442" s="108"/>
      <c r="C442" s="107"/>
      <c r="D442" s="107"/>
      <c r="E442" s="110"/>
      <c r="F442" s="111"/>
      <c r="G442" s="111"/>
    </row>
    <row r="443" spans="1:7" x14ac:dyDescent="0.3">
      <c r="A443" s="107"/>
      <c r="B443" s="108"/>
      <c r="C443" s="107"/>
      <c r="D443" s="107"/>
      <c r="E443" s="110"/>
      <c r="F443" s="111"/>
      <c r="G443" s="111"/>
    </row>
    <row r="444" spans="1:7" x14ac:dyDescent="0.3">
      <c r="A444" s="108"/>
      <c r="B444" s="108"/>
      <c r="C444" s="108"/>
      <c r="D444" s="108"/>
      <c r="E444" s="111"/>
      <c r="F444" s="108"/>
      <c r="G444" s="111"/>
    </row>
    <row r="445" spans="1:7" x14ac:dyDescent="0.3">
      <c r="A445" s="108"/>
      <c r="B445" s="108"/>
      <c r="C445" s="108"/>
      <c r="D445" s="108"/>
      <c r="E445" s="524"/>
      <c r="F445" s="524"/>
      <c r="G445" s="111"/>
    </row>
    <row r="446" spans="1:7" x14ac:dyDescent="0.3">
      <c r="A446" s="102"/>
      <c r="B446" s="102"/>
      <c r="C446" s="102"/>
      <c r="D446" s="107"/>
      <c r="E446" s="102"/>
      <c r="F446" s="102"/>
      <c r="G446" s="102"/>
    </row>
    <row r="447" spans="1:7" x14ac:dyDescent="0.3">
      <c r="A447" s="99"/>
      <c r="B447" s="100"/>
      <c r="C447" s="99"/>
      <c r="D447" s="99"/>
      <c r="E447" s="100"/>
      <c r="F447" s="100"/>
      <c r="G447" s="100"/>
    </row>
    <row r="448" spans="1:7" x14ac:dyDescent="0.3">
      <c r="A448" s="102"/>
      <c r="B448" s="103"/>
      <c r="C448" s="102"/>
      <c r="D448" s="107"/>
      <c r="E448" s="105"/>
      <c r="F448" s="106"/>
      <c r="G448" s="106"/>
    </row>
    <row r="449" spans="1:7" x14ac:dyDescent="0.3">
      <c r="A449" s="107"/>
      <c r="B449" s="108"/>
      <c r="C449" s="107"/>
      <c r="D449" s="107"/>
      <c r="E449" s="110"/>
      <c r="F449" s="111"/>
      <c r="G449" s="111"/>
    </row>
    <row r="450" spans="1:7" x14ac:dyDescent="0.3">
      <c r="A450" s="107"/>
      <c r="B450" s="108"/>
      <c r="C450" s="107"/>
      <c r="D450" s="107"/>
      <c r="E450" s="110"/>
      <c r="F450" s="111"/>
      <c r="G450" s="111"/>
    </row>
    <row r="451" spans="1:7" x14ac:dyDescent="0.3">
      <c r="A451" s="107"/>
      <c r="B451" s="108"/>
      <c r="C451" s="107"/>
      <c r="D451" s="107"/>
      <c r="E451" s="110"/>
      <c r="F451" s="111"/>
      <c r="G451" s="111"/>
    </row>
    <row r="452" spans="1:7" x14ac:dyDescent="0.3">
      <c r="A452" s="107"/>
      <c r="B452" s="108"/>
      <c r="C452" s="107"/>
      <c r="D452" s="107"/>
      <c r="E452" s="110"/>
      <c r="F452" s="111"/>
      <c r="G452" s="111"/>
    </row>
    <row r="453" spans="1:7" x14ac:dyDescent="0.3">
      <c r="A453" s="108"/>
      <c r="B453" s="108"/>
      <c r="C453" s="108"/>
      <c r="D453" s="108"/>
      <c r="E453" s="111"/>
      <c r="F453" s="108"/>
      <c r="G453" s="111"/>
    </row>
    <row r="454" spans="1:7" x14ac:dyDescent="0.3">
      <c r="A454" s="108"/>
      <c r="B454" s="108"/>
      <c r="C454" s="108"/>
      <c r="D454" s="108"/>
      <c r="E454" s="524"/>
      <c r="F454" s="524"/>
      <c r="G454" s="111"/>
    </row>
    <row r="455" spans="1:7" x14ac:dyDescent="0.3">
      <c r="A455" s="102"/>
      <c r="B455" s="102"/>
      <c r="C455" s="102"/>
      <c r="D455" s="107"/>
      <c r="E455" s="102"/>
      <c r="F455" s="102"/>
      <c r="G455" s="102"/>
    </row>
    <row r="456" spans="1:7" x14ac:dyDescent="0.3">
      <c r="A456" s="99"/>
      <c r="B456" s="100"/>
      <c r="C456" s="99"/>
      <c r="D456" s="99"/>
      <c r="E456" s="100"/>
      <c r="F456" s="100"/>
      <c r="G456" s="100"/>
    </row>
    <row r="457" spans="1:7" x14ac:dyDescent="0.3">
      <c r="A457" s="102"/>
      <c r="B457" s="103"/>
      <c r="C457" s="102"/>
      <c r="D457" s="107"/>
      <c r="E457" s="105"/>
      <c r="F457" s="106"/>
      <c r="G457" s="106"/>
    </row>
    <row r="458" spans="1:7" x14ac:dyDescent="0.3">
      <c r="A458" s="107"/>
      <c r="B458" s="108"/>
      <c r="C458" s="107"/>
      <c r="D458" s="107"/>
      <c r="E458" s="110"/>
      <c r="F458" s="111"/>
      <c r="G458" s="111"/>
    </row>
    <row r="459" spans="1:7" x14ac:dyDescent="0.3">
      <c r="A459" s="107"/>
      <c r="B459" s="108"/>
      <c r="C459" s="107"/>
      <c r="D459" s="107"/>
      <c r="E459" s="110"/>
      <c r="F459" s="111"/>
      <c r="G459" s="111"/>
    </row>
    <row r="460" spans="1:7" x14ac:dyDescent="0.3">
      <c r="A460" s="107"/>
      <c r="B460" s="108"/>
      <c r="C460" s="107"/>
      <c r="D460" s="107"/>
      <c r="E460" s="110"/>
      <c r="F460" s="111"/>
      <c r="G460" s="111"/>
    </row>
    <row r="461" spans="1:7" x14ac:dyDescent="0.3">
      <c r="A461" s="107"/>
      <c r="B461" s="108"/>
      <c r="C461" s="107"/>
      <c r="D461" s="107"/>
      <c r="E461" s="110"/>
      <c r="F461" s="111"/>
      <c r="G461" s="111"/>
    </row>
    <row r="462" spans="1:7" x14ac:dyDescent="0.3">
      <c r="A462" s="108"/>
      <c r="B462" s="108"/>
      <c r="C462" s="108"/>
      <c r="D462" s="108"/>
      <c r="E462" s="111"/>
      <c r="F462" s="108"/>
      <c r="G462" s="111"/>
    </row>
    <row r="463" spans="1:7" x14ac:dyDescent="0.3">
      <c r="A463" s="108"/>
      <c r="B463" s="108"/>
      <c r="C463" s="108"/>
      <c r="D463" s="108"/>
      <c r="E463" s="524"/>
      <c r="F463" s="524"/>
      <c r="G463" s="111"/>
    </row>
    <row r="464" spans="1:7" x14ac:dyDescent="0.3">
      <c r="A464" s="102"/>
      <c r="B464" s="102"/>
      <c r="C464" s="102"/>
      <c r="D464" s="107"/>
      <c r="E464" s="102"/>
      <c r="F464" s="102"/>
      <c r="G464" s="102"/>
    </row>
    <row r="465" spans="1:7" x14ac:dyDescent="0.3">
      <c r="A465" s="99"/>
      <c r="B465" s="100"/>
      <c r="C465" s="99"/>
      <c r="D465" s="99"/>
      <c r="E465" s="100"/>
      <c r="F465" s="100"/>
      <c r="G465" s="100"/>
    </row>
    <row r="466" spans="1:7" x14ac:dyDescent="0.3">
      <c r="A466" s="102"/>
      <c r="B466" s="103"/>
      <c r="C466" s="102"/>
      <c r="D466" s="107"/>
      <c r="E466" s="105"/>
      <c r="F466" s="106"/>
      <c r="G466" s="106"/>
    </row>
    <row r="467" spans="1:7" x14ac:dyDescent="0.3">
      <c r="A467" s="107"/>
      <c r="B467" s="108"/>
      <c r="C467" s="107"/>
      <c r="D467" s="107"/>
      <c r="E467" s="110"/>
      <c r="F467" s="111"/>
      <c r="G467" s="111"/>
    </row>
    <row r="468" spans="1:7" x14ac:dyDescent="0.3">
      <c r="A468" s="107"/>
      <c r="B468" s="108"/>
      <c r="C468" s="107"/>
      <c r="D468" s="107"/>
      <c r="E468" s="110"/>
      <c r="F468" s="111"/>
      <c r="G468" s="111"/>
    </row>
    <row r="469" spans="1:7" x14ac:dyDescent="0.3">
      <c r="A469" s="107"/>
      <c r="B469" s="108"/>
      <c r="C469" s="107"/>
      <c r="D469" s="107"/>
      <c r="E469" s="110"/>
      <c r="F469" s="111"/>
      <c r="G469" s="111"/>
    </row>
    <row r="470" spans="1:7" x14ac:dyDescent="0.3">
      <c r="A470" s="107"/>
      <c r="B470" s="108"/>
      <c r="C470" s="107"/>
      <c r="D470" s="107"/>
      <c r="E470" s="110"/>
      <c r="F470" s="111"/>
      <c r="G470" s="111"/>
    </row>
    <row r="471" spans="1:7" x14ac:dyDescent="0.3">
      <c r="A471" s="107"/>
      <c r="B471" s="108"/>
      <c r="C471" s="107"/>
      <c r="D471" s="107"/>
      <c r="E471" s="110"/>
      <c r="F471" s="111"/>
      <c r="G471" s="111"/>
    </row>
    <row r="472" spans="1:7" x14ac:dyDescent="0.3">
      <c r="A472" s="107"/>
      <c r="B472" s="108"/>
      <c r="C472" s="107"/>
      <c r="D472" s="107"/>
      <c r="E472" s="110"/>
      <c r="F472" s="111"/>
      <c r="G472" s="111"/>
    </row>
    <row r="473" spans="1:7" x14ac:dyDescent="0.3">
      <c r="A473" s="107"/>
      <c r="B473" s="108"/>
      <c r="C473" s="107"/>
      <c r="D473" s="107"/>
      <c r="E473" s="110"/>
      <c r="F473" s="111"/>
      <c r="G473" s="111"/>
    </row>
    <row r="474" spans="1:7" x14ac:dyDescent="0.3">
      <c r="A474" s="107"/>
      <c r="B474" s="108"/>
      <c r="C474" s="107"/>
      <c r="D474" s="107"/>
      <c r="E474" s="110"/>
      <c r="F474" s="111"/>
      <c r="G474" s="111"/>
    </row>
    <row r="475" spans="1:7" x14ac:dyDescent="0.3">
      <c r="A475" s="107"/>
      <c r="B475" s="108"/>
      <c r="C475" s="107"/>
      <c r="D475" s="107"/>
      <c r="E475" s="110"/>
      <c r="F475" s="111"/>
      <c r="G475" s="111"/>
    </row>
    <row r="476" spans="1:7" x14ac:dyDescent="0.3">
      <c r="A476" s="107"/>
      <c r="B476" s="108"/>
      <c r="C476" s="107"/>
      <c r="D476" s="107"/>
      <c r="E476" s="110"/>
      <c r="F476" s="111"/>
      <c r="G476" s="111"/>
    </row>
    <row r="477" spans="1:7" x14ac:dyDescent="0.3">
      <c r="A477" s="107"/>
      <c r="B477" s="108"/>
      <c r="C477" s="107"/>
      <c r="D477" s="107"/>
      <c r="E477" s="110"/>
      <c r="F477" s="111"/>
      <c r="G477" s="111"/>
    </row>
    <row r="478" spans="1:7" x14ac:dyDescent="0.3">
      <c r="A478" s="107"/>
      <c r="B478" s="108"/>
      <c r="C478" s="107"/>
      <c r="D478" s="107"/>
      <c r="E478" s="110"/>
      <c r="F478" s="111"/>
      <c r="G478" s="111"/>
    </row>
    <row r="479" spans="1:7" x14ac:dyDescent="0.3">
      <c r="A479" s="107"/>
      <c r="B479" s="108"/>
      <c r="C479" s="107"/>
      <c r="D479" s="107"/>
      <c r="E479" s="110"/>
      <c r="F479" s="111"/>
      <c r="G479" s="111"/>
    </row>
    <row r="480" spans="1:7" x14ac:dyDescent="0.3">
      <c r="A480" s="108"/>
      <c r="B480" s="108"/>
      <c r="C480" s="108"/>
      <c r="D480" s="108"/>
      <c r="E480" s="111"/>
      <c r="F480" s="108"/>
      <c r="G480" s="111"/>
    </row>
    <row r="481" spans="1:7" x14ac:dyDescent="0.3">
      <c r="A481" s="108"/>
      <c r="B481" s="108"/>
      <c r="C481" s="108"/>
      <c r="D481" s="108"/>
      <c r="E481" s="524"/>
      <c r="F481" s="524"/>
      <c r="G481" s="111"/>
    </row>
    <row r="482" spans="1:7" x14ac:dyDescent="0.3">
      <c r="A482" s="102"/>
      <c r="B482" s="102"/>
      <c r="C482" s="102"/>
      <c r="D482" s="107"/>
      <c r="E482" s="102"/>
      <c r="F482" s="102"/>
      <c r="G482" s="102"/>
    </row>
    <row r="483" spans="1:7" x14ac:dyDescent="0.3">
      <c r="A483" s="112"/>
      <c r="B483" s="112"/>
      <c r="C483" s="112"/>
      <c r="D483" s="112"/>
      <c r="E483" s="112"/>
      <c r="F483" s="112"/>
      <c r="G483" s="112"/>
    </row>
    <row r="484" spans="1:7" x14ac:dyDescent="0.3">
      <c r="A484" s="113"/>
      <c r="B484" s="113"/>
      <c r="C484" s="113"/>
      <c r="D484" s="116"/>
      <c r="E484" s="114"/>
      <c r="F484" s="115"/>
      <c r="G484" s="115"/>
    </row>
    <row r="485" spans="1:7" x14ac:dyDescent="0.3">
      <c r="A485" s="116"/>
      <c r="B485" s="116"/>
      <c r="C485" s="116"/>
      <c r="D485" s="116"/>
      <c r="E485" s="117"/>
      <c r="F485" s="118"/>
      <c r="G485" s="118"/>
    </row>
    <row r="486" spans="1:7" x14ac:dyDescent="0.3">
      <c r="A486" s="116"/>
      <c r="B486" s="116"/>
      <c r="C486" s="116"/>
      <c r="D486" s="116"/>
      <c r="E486" s="117"/>
      <c r="F486" s="118"/>
      <c r="G486" s="118"/>
    </row>
    <row r="487" spans="1:7" x14ac:dyDescent="0.3">
      <c r="A487" s="116"/>
      <c r="B487" s="116"/>
      <c r="C487" s="116"/>
      <c r="D487" s="116"/>
      <c r="E487" s="117"/>
      <c r="F487" s="118"/>
      <c r="G487" s="118"/>
    </row>
    <row r="488" spans="1:7" x14ac:dyDescent="0.3">
      <c r="A488" s="116"/>
      <c r="B488" s="116"/>
      <c r="C488" s="116"/>
      <c r="D488" s="116"/>
      <c r="E488" s="117"/>
      <c r="F488" s="118"/>
      <c r="G488" s="118"/>
    </row>
    <row r="489" spans="1:7" x14ac:dyDescent="0.3">
      <c r="A489" s="116"/>
      <c r="B489" s="116"/>
      <c r="C489" s="116"/>
      <c r="D489" s="116"/>
      <c r="E489" s="118"/>
      <c r="F489" s="116"/>
      <c r="G489" s="118"/>
    </row>
    <row r="490" spans="1:7" x14ac:dyDescent="0.3">
      <c r="A490" s="116"/>
      <c r="B490" s="116"/>
      <c r="C490" s="116"/>
      <c r="D490" s="116"/>
      <c r="E490" s="527"/>
      <c r="F490" s="527"/>
      <c r="G490" s="118"/>
    </row>
    <row r="491" spans="1:7" x14ac:dyDescent="0.3">
      <c r="A491" s="102"/>
      <c r="B491" s="102"/>
      <c r="C491" s="102"/>
      <c r="D491" s="107"/>
      <c r="E491" s="102"/>
      <c r="F491" s="102"/>
      <c r="G491" s="102"/>
    </row>
    <row r="492" spans="1:7" x14ac:dyDescent="0.3">
      <c r="A492" s="99"/>
      <c r="B492" s="100"/>
      <c r="C492" s="99"/>
      <c r="D492" s="99"/>
      <c r="E492" s="100"/>
      <c r="F492" s="100"/>
      <c r="G492" s="100"/>
    </row>
    <row r="493" spans="1:7" x14ac:dyDescent="0.3">
      <c r="A493" s="102"/>
      <c r="B493" s="103"/>
      <c r="C493" s="102"/>
      <c r="D493" s="107"/>
      <c r="E493" s="105"/>
      <c r="F493" s="106"/>
      <c r="G493" s="106"/>
    </row>
    <row r="494" spans="1:7" x14ac:dyDescent="0.3">
      <c r="A494" s="107"/>
      <c r="B494" s="108"/>
      <c r="C494" s="107"/>
      <c r="D494" s="107"/>
      <c r="E494" s="110"/>
      <c r="F494" s="111"/>
      <c r="G494" s="111"/>
    </row>
    <row r="495" spans="1:7" x14ac:dyDescent="0.3">
      <c r="A495" s="108"/>
      <c r="B495" s="108"/>
      <c r="C495" s="108"/>
      <c r="D495" s="108"/>
      <c r="E495" s="111"/>
      <c r="F495" s="108"/>
      <c r="G495" s="111"/>
    </row>
    <row r="496" spans="1:7" x14ac:dyDescent="0.3">
      <c r="A496" s="108"/>
      <c r="B496" s="108"/>
      <c r="C496" s="108"/>
      <c r="D496" s="108"/>
      <c r="E496" s="524"/>
      <c r="F496" s="524"/>
      <c r="G496" s="111"/>
    </row>
    <row r="497" spans="1:7" x14ac:dyDescent="0.3">
      <c r="A497" s="102"/>
      <c r="B497" s="102"/>
      <c r="C497" s="102"/>
      <c r="D497" s="107"/>
      <c r="E497" s="102"/>
      <c r="F497" s="102"/>
      <c r="G497" s="102"/>
    </row>
    <row r="498" spans="1:7" x14ac:dyDescent="0.3">
      <c r="A498" s="99"/>
      <c r="B498" s="100"/>
      <c r="C498" s="99"/>
      <c r="D498" s="99"/>
      <c r="E498" s="100"/>
      <c r="F498" s="100"/>
      <c r="G498" s="100"/>
    </row>
    <row r="499" spans="1:7" x14ac:dyDescent="0.3">
      <c r="A499" s="102"/>
      <c r="B499" s="103"/>
      <c r="C499" s="102"/>
      <c r="D499" s="107"/>
      <c r="E499" s="105"/>
      <c r="F499" s="106"/>
      <c r="G499" s="106"/>
    </row>
    <row r="500" spans="1:7" x14ac:dyDescent="0.3">
      <c r="A500" s="107"/>
      <c r="B500" s="108"/>
      <c r="C500" s="107"/>
      <c r="D500" s="107"/>
      <c r="E500" s="110"/>
      <c r="F500" s="111"/>
      <c r="G500" s="111"/>
    </row>
    <row r="501" spans="1:7" x14ac:dyDescent="0.3">
      <c r="A501" s="108"/>
      <c r="B501" s="108"/>
      <c r="C501" s="108"/>
      <c r="D501" s="108"/>
      <c r="E501" s="111"/>
      <c r="F501" s="108"/>
      <c r="G501" s="111"/>
    </row>
    <row r="502" spans="1:7" x14ac:dyDescent="0.3">
      <c r="A502" s="108"/>
      <c r="B502" s="108"/>
      <c r="C502" s="108"/>
      <c r="D502" s="108"/>
      <c r="E502" s="524"/>
      <c r="F502" s="524"/>
      <c r="G502" s="111"/>
    </row>
    <row r="503" spans="1:7" x14ac:dyDescent="0.3">
      <c r="A503" s="102"/>
      <c r="B503" s="102"/>
      <c r="C503" s="102"/>
      <c r="D503" s="107"/>
      <c r="E503" s="102"/>
      <c r="F503" s="102"/>
      <c r="G503" s="102"/>
    </row>
    <row r="504" spans="1:7" x14ac:dyDescent="0.3">
      <c r="A504" s="99"/>
      <c r="B504" s="100"/>
      <c r="C504" s="99"/>
      <c r="D504" s="99"/>
      <c r="E504" s="100"/>
      <c r="F504" s="100"/>
      <c r="G504" s="100"/>
    </row>
    <row r="505" spans="1:7" x14ac:dyDescent="0.3">
      <c r="A505" s="102"/>
      <c r="B505" s="103"/>
      <c r="C505" s="102"/>
      <c r="D505" s="107"/>
      <c r="E505" s="105"/>
      <c r="F505" s="106"/>
      <c r="G505" s="106"/>
    </row>
    <row r="506" spans="1:7" x14ac:dyDescent="0.3">
      <c r="A506" s="107"/>
      <c r="B506" s="108"/>
      <c r="C506" s="107"/>
      <c r="D506" s="107"/>
      <c r="E506" s="110"/>
      <c r="F506" s="111"/>
      <c r="G506" s="111"/>
    </row>
    <row r="507" spans="1:7" x14ac:dyDescent="0.3">
      <c r="A507" s="108"/>
      <c r="B507" s="108"/>
      <c r="C507" s="108"/>
      <c r="D507" s="108"/>
      <c r="E507" s="111"/>
      <c r="F507" s="108"/>
      <c r="G507" s="111"/>
    </row>
    <row r="508" spans="1:7" x14ac:dyDescent="0.3">
      <c r="A508" s="108"/>
      <c r="B508" s="108"/>
      <c r="C508" s="108"/>
      <c r="D508" s="108"/>
      <c r="E508" s="524"/>
      <c r="F508" s="524"/>
      <c r="G508" s="111"/>
    </row>
    <row r="509" spans="1:7" x14ac:dyDescent="0.3">
      <c r="A509" s="102"/>
      <c r="B509" s="102"/>
      <c r="C509" s="102"/>
      <c r="D509" s="107"/>
      <c r="E509" s="102"/>
      <c r="F509" s="102"/>
      <c r="G509" s="102"/>
    </row>
    <row r="510" spans="1:7" x14ac:dyDescent="0.3">
      <c r="A510" s="99"/>
      <c r="B510" s="100"/>
      <c r="C510" s="99"/>
      <c r="D510" s="99"/>
      <c r="E510" s="100"/>
      <c r="F510" s="100"/>
      <c r="G510" s="100"/>
    </row>
    <row r="511" spans="1:7" x14ac:dyDescent="0.3">
      <c r="A511" s="102"/>
      <c r="B511" s="103"/>
      <c r="C511" s="102"/>
      <c r="D511" s="107"/>
      <c r="E511" s="105"/>
      <c r="F511" s="106"/>
      <c r="G511" s="106"/>
    </row>
    <row r="512" spans="1:7" x14ac:dyDescent="0.3">
      <c r="A512" s="107"/>
      <c r="B512" s="108"/>
      <c r="C512" s="107"/>
      <c r="D512" s="107"/>
      <c r="E512" s="110"/>
      <c r="F512" s="111"/>
      <c r="G512" s="111"/>
    </row>
    <row r="513" spans="1:7" x14ac:dyDescent="0.3">
      <c r="A513" s="108"/>
      <c r="B513" s="108"/>
      <c r="C513" s="108"/>
      <c r="D513" s="108"/>
      <c r="E513" s="111"/>
      <c r="F513" s="108"/>
      <c r="G513" s="111"/>
    </row>
    <row r="514" spans="1:7" x14ac:dyDescent="0.3">
      <c r="A514" s="108"/>
      <c r="B514" s="108"/>
      <c r="C514" s="108"/>
      <c r="D514" s="108"/>
      <c r="E514" s="524"/>
      <c r="F514" s="524"/>
      <c r="G514" s="111"/>
    </row>
    <row r="515" spans="1:7" x14ac:dyDescent="0.3">
      <c r="A515" s="102"/>
      <c r="B515" s="102"/>
      <c r="C515" s="102"/>
      <c r="D515" s="107"/>
      <c r="E515" s="102"/>
      <c r="F515" s="102"/>
      <c r="G515" s="102"/>
    </row>
    <row r="516" spans="1:7" x14ac:dyDescent="0.3">
      <c r="A516" s="99"/>
      <c r="B516" s="100"/>
      <c r="C516" s="99"/>
      <c r="D516" s="99"/>
      <c r="E516" s="100"/>
      <c r="F516" s="100"/>
      <c r="G516" s="100"/>
    </row>
    <row r="517" spans="1:7" x14ac:dyDescent="0.3">
      <c r="A517" s="102"/>
      <c r="B517" s="103"/>
      <c r="C517" s="102"/>
      <c r="D517" s="107"/>
      <c r="E517" s="105"/>
      <c r="F517" s="106"/>
      <c r="G517" s="106"/>
    </row>
    <row r="518" spans="1:7" x14ac:dyDescent="0.3">
      <c r="A518" s="107"/>
      <c r="B518" s="108"/>
      <c r="C518" s="107"/>
      <c r="D518" s="107"/>
      <c r="E518" s="110"/>
      <c r="F518" s="111"/>
      <c r="G518" s="111"/>
    </row>
    <row r="519" spans="1:7" x14ac:dyDescent="0.3">
      <c r="A519" s="107"/>
      <c r="B519" s="108"/>
      <c r="C519" s="107"/>
      <c r="D519" s="107"/>
      <c r="E519" s="110"/>
      <c r="F519" s="111"/>
      <c r="G519" s="111"/>
    </row>
    <row r="520" spans="1:7" x14ac:dyDescent="0.3">
      <c r="A520" s="107"/>
      <c r="B520" s="108"/>
      <c r="C520" s="107"/>
      <c r="D520" s="107"/>
      <c r="E520" s="110"/>
      <c r="F520" s="111"/>
      <c r="G520" s="111"/>
    </row>
    <row r="521" spans="1:7" x14ac:dyDescent="0.3">
      <c r="A521" s="107"/>
      <c r="B521" s="108"/>
      <c r="C521" s="107"/>
      <c r="D521" s="107"/>
      <c r="E521" s="110"/>
      <c r="F521" s="111"/>
      <c r="G521" s="111"/>
    </row>
    <row r="522" spans="1:7" x14ac:dyDescent="0.3">
      <c r="A522" s="108"/>
      <c r="B522" s="108"/>
      <c r="C522" s="108"/>
      <c r="D522" s="108"/>
      <c r="E522" s="111"/>
      <c r="F522" s="108"/>
      <c r="G522" s="111"/>
    </row>
    <row r="523" spans="1:7" x14ac:dyDescent="0.3">
      <c r="A523" s="108"/>
      <c r="B523" s="108"/>
      <c r="C523" s="108"/>
      <c r="D523" s="108"/>
      <c r="E523" s="524"/>
      <c r="F523" s="524"/>
      <c r="G523" s="111"/>
    </row>
    <row r="524" spans="1:7" x14ac:dyDescent="0.3">
      <c r="A524" s="102"/>
      <c r="B524" s="102"/>
      <c r="C524" s="102"/>
      <c r="D524" s="107"/>
      <c r="E524" s="102"/>
      <c r="F524" s="102"/>
      <c r="G524" s="102"/>
    </row>
    <row r="525" spans="1:7" x14ac:dyDescent="0.3">
      <c r="A525" s="99"/>
      <c r="B525" s="100"/>
      <c r="C525" s="99"/>
      <c r="D525" s="99"/>
      <c r="E525" s="100"/>
      <c r="F525" s="100"/>
      <c r="G525" s="100"/>
    </row>
    <row r="526" spans="1:7" x14ac:dyDescent="0.3">
      <c r="A526" s="102"/>
      <c r="B526" s="103"/>
      <c r="C526" s="102"/>
      <c r="D526" s="107"/>
      <c r="E526" s="105"/>
      <c r="F526" s="106"/>
      <c r="G526" s="106"/>
    </row>
    <row r="527" spans="1:7" x14ac:dyDescent="0.3">
      <c r="A527" s="107"/>
      <c r="B527" s="108"/>
      <c r="C527" s="107"/>
      <c r="D527" s="107"/>
      <c r="E527" s="110"/>
      <c r="F527" s="111"/>
      <c r="G527" s="111"/>
    </row>
    <row r="528" spans="1:7" x14ac:dyDescent="0.3">
      <c r="A528" s="107"/>
      <c r="B528" s="108"/>
      <c r="C528" s="107"/>
      <c r="D528" s="107"/>
      <c r="E528" s="110"/>
      <c r="F528" s="111"/>
      <c r="G528" s="111"/>
    </row>
    <row r="529" spans="1:7" x14ac:dyDescent="0.3">
      <c r="A529" s="107"/>
      <c r="B529" s="108"/>
      <c r="C529" s="107"/>
      <c r="D529" s="107"/>
      <c r="E529" s="110"/>
      <c r="F529" s="111"/>
      <c r="G529" s="111"/>
    </row>
    <row r="530" spans="1:7" x14ac:dyDescent="0.3">
      <c r="A530" s="107"/>
      <c r="B530" s="108"/>
      <c r="C530" s="107"/>
      <c r="D530" s="107"/>
      <c r="E530" s="110"/>
      <c r="F530" s="111"/>
      <c r="G530" s="111"/>
    </row>
    <row r="531" spans="1:7" x14ac:dyDescent="0.3">
      <c r="A531" s="107"/>
      <c r="B531" s="108"/>
      <c r="C531" s="107"/>
      <c r="D531" s="107"/>
      <c r="E531" s="110"/>
      <c r="F531" s="111"/>
      <c r="G531" s="111"/>
    </row>
    <row r="532" spans="1:7" x14ac:dyDescent="0.3">
      <c r="A532" s="107"/>
      <c r="B532" s="108"/>
      <c r="C532" s="107"/>
      <c r="D532" s="107"/>
      <c r="E532" s="110"/>
      <c r="F532" s="111"/>
      <c r="G532" s="111"/>
    </row>
    <row r="533" spans="1:7" x14ac:dyDescent="0.3">
      <c r="A533" s="107"/>
      <c r="B533" s="108"/>
      <c r="C533" s="107"/>
      <c r="D533" s="107"/>
      <c r="E533" s="110"/>
      <c r="F533" s="111"/>
      <c r="G533" s="111"/>
    </row>
    <row r="534" spans="1:7" x14ac:dyDescent="0.3">
      <c r="A534" s="107"/>
      <c r="B534" s="108"/>
      <c r="C534" s="107"/>
      <c r="D534" s="107"/>
      <c r="E534" s="110"/>
      <c r="F534" s="111"/>
      <c r="G534" s="111"/>
    </row>
    <row r="535" spans="1:7" x14ac:dyDescent="0.3">
      <c r="A535" s="107"/>
      <c r="B535" s="108"/>
      <c r="C535" s="107"/>
      <c r="D535" s="107"/>
      <c r="E535" s="110"/>
      <c r="F535" s="111"/>
      <c r="G535" s="111"/>
    </row>
    <row r="536" spans="1:7" x14ac:dyDescent="0.3">
      <c r="A536" s="108"/>
      <c r="B536" s="108"/>
      <c r="C536" s="108"/>
      <c r="D536" s="108"/>
      <c r="E536" s="111"/>
      <c r="F536" s="108"/>
      <c r="G536" s="111"/>
    </row>
    <row r="537" spans="1:7" x14ac:dyDescent="0.3">
      <c r="A537" s="108"/>
      <c r="B537" s="108"/>
      <c r="C537" s="108"/>
      <c r="D537" s="108"/>
      <c r="E537" s="524"/>
      <c r="F537" s="524"/>
      <c r="G537" s="111"/>
    </row>
    <row r="538" spans="1:7" x14ac:dyDescent="0.3">
      <c r="A538" s="102"/>
      <c r="B538" s="102"/>
      <c r="C538" s="102"/>
      <c r="D538" s="107"/>
      <c r="E538" s="102"/>
      <c r="F538" s="102"/>
      <c r="G538" s="102"/>
    </row>
    <row r="539" spans="1:7" x14ac:dyDescent="0.3">
      <c r="A539" s="99"/>
      <c r="B539" s="100"/>
      <c r="C539" s="99"/>
      <c r="D539" s="99"/>
      <c r="E539" s="100"/>
      <c r="F539" s="100"/>
      <c r="G539" s="100"/>
    </row>
    <row r="540" spans="1:7" x14ac:dyDescent="0.3">
      <c r="A540" s="102"/>
      <c r="B540" s="103"/>
      <c r="C540" s="102"/>
      <c r="D540" s="107"/>
      <c r="E540" s="105"/>
      <c r="F540" s="106"/>
      <c r="G540" s="106"/>
    </row>
    <row r="541" spans="1:7" x14ac:dyDescent="0.3">
      <c r="A541" s="107"/>
      <c r="B541" s="108"/>
      <c r="C541" s="107"/>
      <c r="D541" s="107"/>
      <c r="E541" s="110"/>
      <c r="F541" s="111"/>
      <c r="G541" s="111"/>
    </row>
    <row r="542" spans="1:7" x14ac:dyDescent="0.3">
      <c r="A542" s="107"/>
      <c r="B542" s="108"/>
      <c r="C542" s="107"/>
      <c r="D542" s="107"/>
      <c r="E542" s="110"/>
      <c r="F542" s="111"/>
      <c r="G542" s="111"/>
    </row>
    <row r="543" spans="1:7" x14ac:dyDescent="0.3">
      <c r="A543" s="107"/>
      <c r="B543" s="108"/>
      <c r="C543" s="107"/>
      <c r="D543" s="107"/>
      <c r="E543" s="110"/>
      <c r="F543" s="111"/>
      <c r="G543" s="111"/>
    </row>
    <row r="544" spans="1:7" x14ac:dyDescent="0.3">
      <c r="A544" s="108"/>
      <c r="B544" s="108"/>
      <c r="C544" s="108"/>
      <c r="D544" s="108"/>
      <c r="E544" s="111"/>
      <c r="F544" s="108"/>
      <c r="G544" s="111"/>
    </row>
    <row r="545" spans="1:7" x14ac:dyDescent="0.3">
      <c r="A545" s="108"/>
      <c r="B545" s="108"/>
      <c r="C545" s="108"/>
      <c r="D545" s="108"/>
      <c r="E545" s="524"/>
      <c r="F545" s="524"/>
      <c r="G545" s="111"/>
    </row>
    <row r="546" spans="1:7" x14ac:dyDescent="0.3">
      <c r="A546" s="102"/>
      <c r="B546" s="102"/>
      <c r="C546" s="102"/>
      <c r="D546" s="107"/>
      <c r="E546" s="102"/>
      <c r="F546" s="102"/>
      <c r="G546" s="102"/>
    </row>
    <row r="547" spans="1:7" x14ac:dyDescent="0.3">
      <c r="A547" s="99"/>
      <c r="B547" s="100"/>
      <c r="C547" s="99"/>
      <c r="D547" s="99"/>
      <c r="E547" s="100"/>
      <c r="F547" s="100"/>
      <c r="G547" s="100"/>
    </row>
    <row r="548" spans="1:7" x14ac:dyDescent="0.3">
      <c r="A548" s="102"/>
      <c r="B548" s="103"/>
      <c r="C548" s="102"/>
      <c r="D548" s="107"/>
      <c r="E548" s="105"/>
      <c r="F548" s="106"/>
      <c r="G548" s="106"/>
    </row>
    <row r="549" spans="1:7" x14ac:dyDescent="0.3">
      <c r="A549" s="107"/>
      <c r="B549" s="108"/>
      <c r="C549" s="107"/>
      <c r="D549" s="107"/>
      <c r="E549" s="110"/>
      <c r="F549" s="111"/>
      <c r="G549" s="111"/>
    </row>
    <row r="550" spans="1:7" x14ac:dyDescent="0.3">
      <c r="A550" s="107"/>
      <c r="B550" s="108"/>
      <c r="C550" s="107"/>
      <c r="D550" s="107"/>
      <c r="E550" s="110"/>
      <c r="F550" s="111"/>
      <c r="G550" s="111"/>
    </row>
    <row r="551" spans="1:7" x14ac:dyDescent="0.3">
      <c r="A551" s="107"/>
      <c r="B551" s="108"/>
      <c r="C551" s="107"/>
      <c r="D551" s="107"/>
      <c r="E551" s="110"/>
      <c r="F551" s="111"/>
      <c r="G551" s="111"/>
    </row>
    <row r="552" spans="1:7" x14ac:dyDescent="0.3">
      <c r="A552" s="108"/>
      <c r="B552" s="108"/>
      <c r="C552" s="108"/>
      <c r="D552" s="108"/>
      <c r="E552" s="111"/>
      <c r="F552" s="108"/>
      <c r="G552" s="111"/>
    </row>
    <row r="553" spans="1:7" x14ac:dyDescent="0.3">
      <c r="A553" s="108"/>
      <c r="B553" s="108"/>
      <c r="C553" s="108"/>
      <c r="D553" s="108"/>
      <c r="E553" s="524"/>
      <c r="F553" s="524"/>
      <c r="G553" s="111"/>
    </row>
    <row r="554" spans="1:7" x14ac:dyDescent="0.3">
      <c r="A554" s="102"/>
      <c r="B554" s="102"/>
      <c r="C554" s="102"/>
      <c r="D554" s="107"/>
      <c r="E554" s="102"/>
      <c r="F554" s="102"/>
      <c r="G554" s="102"/>
    </row>
    <row r="555" spans="1:7" x14ac:dyDescent="0.3">
      <c r="A555" s="99"/>
      <c r="B555" s="100"/>
      <c r="C555" s="99"/>
      <c r="D555" s="99"/>
      <c r="E555" s="100"/>
      <c r="F555" s="100"/>
      <c r="G555" s="100"/>
    </row>
    <row r="556" spans="1:7" x14ac:dyDescent="0.3">
      <c r="A556" s="102"/>
      <c r="B556" s="103"/>
      <c r="C556" s="102"/>
      <c r="D556" s="107"/>
      <c r="E556" s="105"/>
      <c r="F556" s="106"/>
      <c r="G556" s="106"/>
    </row>
    <row r="557" spans="1:7" x14ac:dyDescent="0.3">
      <c r="A557" s="107"/>
      <c r="B557" s="108"/>
      <c r="C557" s="107"/>
      <c r="D557" s="107"/>
      <c r="E557" s="110"/>
      <c r="F557" s="111"/>
      <c r="G557" s="111"/>
    </row>
    <row r="558" spans="1:7" x14ac:dyDescent="0.3">
      <c r="A558" s="107"/>
      <c r="B558" s="108"/>
      <c r="C558" s="107"/>
      <c r="D558" s="107"/>
      <c r="E558" s="110"/>
      <c r="F558" s="111"/>
      <c r="G558" s="111"/>
    </row>
    <row r="559" spans="1:7" x14ac:dyDescent="0.3">
      <c r="A559" s="107"/>
      <c r="B559" s="108"/>
      <c r="C559" s="107"/>
      <c r="D559" s="107"/>
      <c r="E559" s="110"/>
      <c r="F559" s="111"/>
      <c r="G559" s="111"/>
    </row>
    <row r="560" spans="1:7" x14ac:dyDescent="0.3">
      <c r="A560" s="107"/>
      <c r="B560" s="108"/>
      <c r="C560" s="107"/>
      <c r="D560" s="107"/>
      <c r="E560" s="110"/>
      <c r="F560" s="111"/>
      <c r="G560" s="111"/>
    </row>
    <row r="561" spans="1:7" x14ac:dyDescent="0.3">
      <c r="A561" s="107"/>
      <c r="B561" s="108"/>
      <c r="C561" s="107"/>
      <c r="D561" s="107"/>
      <c r="E561" s="110"/>
      <c r="F561" s="111"/>
      <c r="G561" s="111"/>
    </row>
    <row r="562" spans="1:7" x14ac:dyDescent="0.3">
      <c r="A562" s="107"/>
      <c r="B562" s="108"/>
      <c r="C562" s="107"/>
      <c r="D562" s="107"/>
      <c r="E562" s="110"/>
      <c r="F562" s="111"/>
      <c r="G562" s="111"/>
    </row>
    <row r="563" spans="1:7" x14ac:dyDescent="0.3">
      <c r="A563" s="107"/>
      <c r="B563" s="108"/>
      <c r="C563" s="107"/>
      <c r="D563" s="107"/>
      <c r="E563" s="110"/>
      <c r="F563" s="111"/>
      <c r="G563" s="111"/>
    </row>
    <row r="564" spans="1:7" x14ac:dyDescent="0.3">
      <c r="A564" s="107"/>
      <c r="B564" s="108"/>
      <c r="C564" s="107"/>
      <c r="D564" s="107"/>
      <c r="E564" s="110"/>
      <c r="F564" s="111"/>
      <c r="G564" s="111"/>
    </row>
    <row r="565" spans="1:7" x14ac:dyDescent="0.3">
      <c r="A565" s="107"/>
      <c r="B565" s="108"/>
      <c r="C565" s="107"/>
      <c r="D565" s="107"/>
      <c r="E565" s="110"/>
      <c r="F565" s="111"/>
      <c r="G565" s="111"/>
    </row>
    <row r="566" spans="1:7" x14ac:dyDescent="0.3">
      <c r="A566" s="107"/>
      <c r="B566" s="108"/>
      <c r="C566" s="107"/>
      <c r="D566" s="107"/>
      <c r="E566" s="110"/>
      <c r="F566" s="111"/>
      <c r="G566" s="111"/>
    </row>
    <row r="567" spans="1:7" x14ac:dyDescent="0.3">
      <c r="A567" s="107"/>
      <c r="B567" s="108"/>
      <c r="C567" s="107"/>
      <c r="D567" s="107"/>
      <c r="E567" s="110"/>
      <c r="F567" s="111"/>
      <c r="G567" s="111"/>
    </row>
    <row r="568" spans="1:7" x14ac:dyDescent="0.3">
      <c r="A568" s="107"/>
      <c r="B568" s="108"/>
      <c r="C568" s="107"/>
      <c r="D568" s="107"/>
      <c r="E568" s="110"/>
      <c r="F568" s="111"/>
      <c r="G568" s="111"/>
    </row>
    <row r="569" spans="1:7" x14ac:dyDescent="0.3">
      <c r="A569" s="107"/>
      <c r="B569" s="108"/>
      <c r="C569" s="107"/>
      <c r="D569" s="107"/>
      <c r="E569" s="110"/>
      <c r="F569" s="111"/>
      <c r="G569" s="111"/>
    </row>
    <row r="570" spans="1:7" x14ac:dyDescent="0.3">
      <c r="A570" s="107"/>
      <c r="B570" s="108"/>
      <c r="C570" s="107"/>
      <c r="D570" s="107"/>
      <c r="E570" s="110"/>
      <c r="F570" s="111"/>
      <c r="G570" s="111"/>
    </row>
    <row r="571" spans="1:7" x14ac:dyDescent="0.3">
      <c r="A571" s="107"/>
      <c r="B571" s="108"/>
      <c r="C571" s="107"/>
      <c r="D571" s="107"/>
      <c r="E571" s="110"/>
      <c r="F571" s="111"/>
      <c r="G571" s="111"/>
    </row>
    <row r="572" spans="1:7" x14ac:dyDescent="0.3">
      <c r="A572" s="108"/>
      <c r="B572" s="108"/>
      <c r="C572" s="108"/>
      <c r="D572" s="108"/>
      <c r="E572" s="111"/>
      <c r="F572" s="108"/>
      <c r="G572" s="111"/>
    </row>
    <row r="573" spans="1:7" x14ac:dyDescent="0.3">
      <c r="A573" s="108"/>
      <c r="B573" s="108"/>
      <c r="C573" s="108"/>
      <c r="D573" s="108"/>
      <c r="E573" s="524"/>
      <c r="F573" s="524"/>
      <c r="G573" s="111"/>
    </row>
    <row r="574" spans="1:7" x14ac:dyDescent="0.3">
      <c r="A574" s="102"/>
      <c r="B574" s="102"/>
      <c r="C574" s="102"/>
      <c r="D574" s="107"/>
      <c r="E574" s="102"/>
      <c r="F574" s="102"/>
      <c r="G574" s="102"/>
    </row>
    <row r="575" spans="1:7" x14ac:dyDescent="0.3">
      <c r="A575" s="99"/>
      <c r="B575" s="100"/>
      <c r="C575" s="99"/>
      <c r="D575" s="99"/>
      <c r="E575" s="100"/>
      <c r="F575" s="100"/>
      <c r="G575" s="100"/>
    </row>
    <row r="576" spans="1:7" x14ac:dyDescent="0.3">
      <c r="A576" s="102"/>
      <c r="B576" s="103"/>
      <c r="C576" s="102"/>
      <c r="D576" s="107"/>
      <c r="E576" s="105"/>
      <c r="F576" s="106"/>
      <c r="G576" s="106"/>
    </row>
    <row r="577" spans="1:7" x14ac:dyDescent="0.3">
      <c r="A577" s="107"/>
      <c r="B577" s="108"/>
      <c r="C577" s="107"/>
      <c r="D577" s="107"/>
      <c r="E577" s="110"/>
      <c r="F577" s="111"/>
      <c r="G577" s="111"/>
    </row>
    <row r="578" spans="1:7" x14ac:dyDescent="0.3">
      <c r="A578" s="107"/>
      <c r="B578" s="108"/>
      <c r="C578" s="107"/>
      <c r="D578" s="107"/>
      <c r="E578" s="110"/>
      <c r="F578" s="111"/>
      <c r="G578" s="111"/>
    </row>
    <row r="579" spans="1:7" x14ac:dyDescent="0.3">
      <c r="A579" s="107"/>
      <c r="B579" s="108"/>
      <c r="C579" s="107"/>
      <c r="D579" s="107"/>
      <c r="E579" s="110"/>
      <c r="F579" s="111"/>
      <c r="G579" s="111"/>
    </row>
    <row r="580" spans="1:7" x14ac:dyDescent="0.3">
      <c r="A580" s="108"/>
      <c r="B580" s="108"/>
      <c r="C580" s="108"/>
      <c r="D580" s="108"/>
      <c r="E580" s="111"/>
      <c r="F580" s="108"/>
      <c r="G580" s="111"/>
    </row>
    <row r="581" spans="1:7" x14ac:dyDescent="0.3">
      <c r="A581" s="108"/>
      <c r="B581" s="108"/>
      <c r="C581" s="108"/>
      <c r="D581" s="108"/>
      <c r="E581" s="524"/>
      <c r="F581" s="524"/>
      <c r="G581" s="111"/>
    </row>
    <row r="582" spans="1:7" x14ac:dyDescent="0.3">
      <c r="A582" s="102"/>
      <c r="B582" s="102"/>
      <c r="C582" s="102"/>
      <c r="D582" s="107"/>
      <c r="E582" s="102"/>
      <c r="F582" s="102"/>
      <c r="G582" s="102"/>
    </row>
    <row r="583" spans="1:7" x14ac:dyDescent="0.3">
      <c r="A583" s="99"/>
      <c r="B583" s="100"/>
      <c r="C583" s="99"/>
      <c r="D583" s="99"/>
      <c r="E583" s="100"/>
      <c r="F583" s="100"/>
      <c r="G583" s="100"/>
    </row>
    <row r="584" spans="1:7" x14ac:dyDescent="0.3">
      <c r="A584" s="102"/>
      <c r="B584" s="103"/>
      <c r="C584" s="102"/>
      <c r="D584" s="107"/>
      <c r="E584" s="105"/>
      <c r="F584" s="106"/>
      <c r="G584" s="106"/>
    </row>
    <row r="585" spans="1:7" x14ac:dyDescent="0.3">
      <c r="A585" s="107"/>
      <c r="B585" s="108"/>
      <c r="C585" s="107"/>
      <c r="D585" s="107"/>
      <c r="E585" s="110"/>
      <c r="F585" s="111"/>
      <c r="G585" s="111"/>
    </row>
    <row r="586" spans="1:7" x14ac:dyDescent="0.3">
      <c r="A586" s="107"/>
      <c r="B586" s="108"/>
      <c r="C586" s="107"/>
      <c r="D586" s="107"/>
      <c r="E586" s="110"/>
      <c r="F586" s="111"/>
      <c r="G586" s="111"/>
    </row>
    <row r="587" spans="1:7" x14ac:dyDescent="0.3">
      <c r="A587" s="107"/>
      <c r="B587" s="108"/>
      <c r="C587" s="107"/>
      <c r="D587" s="107"/>
      <c r="E587" s="110"/>
      <c r="F587" s="111"/>
      <c r="G587" s="111"/>
    </row>
    <row r="588" spans="1:7" x14ac:dyDescent="0.3">
      <c r="A588" s="108"/>
      <c r="B588" s="108"/>
      <c r="C588" s="108"/>
      <c r="D588" s="108"/>
      <c r="E588" s="111"/>
      <c r="F588" s="108"/>
      <c r="G588" s="111"/>
    </row>
    <row r="589" spans="1:7" x14ac:dyDescent="0.3">
      <c r="A589" s="108"/>
      <c r="B589" s="108"/>
      <c r="C589" s="108"/>
      <c r="D589" s="108"/>
      <c r="E589" s="524"/>
      <c r="F589" s="524"/>
      <c r="G589" s="111"/>
    </row>
    <row r="590" spans="1:7" x14ac:dyDescent="0.3">
      <c r="A590" s="102"/>
      <c r="B590" s="102"/>
      <c r="C590" s="102"/>
      <c r="D590" s="107"/>
      <c r="E590" s="102"/>
      <c r="F590" s="102"/>
      <c r="G590" s="102"/>
    </row>
    <row r="591" spans="1:7" x14ac:dyDescent="0.3">
      <c r="A591" s="99"/>
      <c r="B591" s="100"/>
      <c r="C591" s="99"/>
      <c r="D591" s="99"/>
      <c r="E591" s="100"/>
      <c r="F591" s="100"/>
      <c r="G591" s="100"/>
    </row>
    <row r="592" spans="1:7" x14ac:dyDescent="0.3">
      <c r="A592" s="102"/>
      <c r="B592" s="103"/>
      <c r="C592" s="102"/>
      <c r="D592" s="107"/>
      <c r="E592" s="105"/>
      <c r="F592" s="106"/>
      <c r="G592" s="106"/>
    </row>
    <row r="593" spans="1:7" x14ac:dyDescent="0.3">
      <c r="A593" s="107"/>
      <c r="B593" s="108"/>
      <c r="C593" s="107"/>
      <c r="D593" s="107"/>
      <c r="E593" s="110"/>
      <c r="F593" s="111"/>
      <c r="G593" s="111"/>
    </row>
    <row r="594" spans="1:7" x14ac:dyDescent="0.3">
      <c r="A594" s="107"/>
      <c r="B594" s="108"/>
      <c r="C594" s="107"/>
      <c r="D594" s="107"/>
      <c r="E594" s="110"/>
      <c r="F594" s="111"/>
      <c r="G594" s="111"/>
    </row>
    <row r="595" spans="1:7" x14ac:dyDescent="0.3">
      <c r="A595" s="107"/>
      <c r="B595" s="108"/>
      <c r="C595" s="107"/>
      <c r="D595" s="107"/>
      <c r="E595" s="110"/>
      <c r="F595" s="111"/>
      <c r="G595" s="111"/>
    </row>
    <row r="596" spans="1:7" x14ac:dyDescent="0.3">
      <c r="A596" s="108"/>
      <c r="B596" s="108"/>
      <c r="C596" s="108"/>
      <c r="D596" s="108"/>
      <c r="E596" s="111"/>
      <c r="F596" s="108"/>
      <c r="G596" s="111"/>
    </row>
    <row r="597" spans="1:7" x14ac:dyDescent="0.3">
      <c r="A597" s="108"/>
      <c r="B597" s="108"/>
      <c r="C597" s="108"/>
      <c r="D597" s="108"/>
      <c r="E597" s="524"/>
      <c r="F597" s="524"/>
      <c r="G597" s="111"/>
    </row>
    <row r="598" spans="1:7" x14ac:dyDescent="0.3">
      <c r="A598" s="102"/>
      <c r="B598" s="102"/>
      <c r="C598" s="102"/>
      <c r="D598" s="107"/>
      <c r="E598" s="102"/>
      <c r="F598" s="102"/>
      <c r="G598" s="102"/>
    </row>
    <row r="599" spans="1:7" x14ac:dyDescent="0.3">
      <c r="A599" s="99"/>
      <c r="B599" s="100"/>
      <c r="C599" s="99"/>
      <c r="D599" s="99"/>
      <c r="E599" s="100"/>
      <c r="F599" s="100"/>
      <c r="G599" s="100"/>
    </row>
    <row r="600" spans="1:7" x14ac:dyDescent="0.3">
      <c r="A600" s="102"/>
      <c r="B600" s="103"/>
      <c r="C600" s="102"/>
      <c r="D600" s="107"/>
      <c r="E600" s="105"/>
      <c r="F600" s="106"/>
      <c r="G600" s="106"/>
    </row>
    <row r="601" spans="1:7" x14ac:dyDescent="0.3">
      <c r="A601" s="107"/>
      <c r="B601" s="108"/>
      <c r="C601" s="107"/>
      <c r="D601" s="107"/>
      <c r="E601" s="110"/>
      <c r="F601" s="111"/>
      <c r="G601" s="111"/>
    </row>
    <row r="602" spans="1:7" x14ac:dyDescent="0.3">
      <c r="A602" s="107"/>
      <c r="B602" s="108"/>
      <c r="C602" s="107"/>
      <c r="D602" s="107"/>
      <c r="E602" s="110"/>
      <c r="F602" s="111"/>
      <c r="G602" s="111"/>
    </row>
    <row r="603" spans="1:7" x14ac:dyDescent="0.3">
      <c r="A603" s="108"/>
      <c r="B603" s="108"/>
      <c r="C603" s="108"/>
      <c r="D603" s="108"/>
      <c r="E603" s="111"/>
      <c r="F603" s="108"/>
      <c r="G603" s="111"/>
    </row>
    <row r="604" spans="1:7" x14ac:dyDescent="0.3">
      <c r="A604" s="108"/>
      <c r="B604" s="108"/>
      <c r="C604" s="108"/>
      <c r="D604" s="108"/>
      <c r="E604" s="524"/>
      <c r="F604" s="524"/>
      <c r="G604" s="111"/>
    </row>
    <row r="605" spans="1:7" x14ac:dyDescent="0.3">
      <c r="A605" s="102"/>
      <c r="B605" s="102"/>
      <c r="C605" s="102"/>
      <c r="D605" s="107"/>
      <c r="E605" s="102"/>
      <c r="F605" s="102"/>
      <c r="G605" s="102"/>
    </row>
    <row r="606" spans="1:7" x14ac:dyDescent="0.3">
      <c r="A606" s="99"/>
      <c r="B606" s="100"/>
      <c r="C606" s="99"/>
      <c r="D606" s="99"/>
      <c r="E606" s="100"/>
      <c r="F606" s="100"/>
      <c r="G606" s="100"/>
    </row>
    <row r="607" spans="1:7" x14ac:dyDescent="0.3">
      <c r="A607" s="102"/>
      <c r="B607" s="103"/>
      <c r="C607" s="102"/>
      <c r="D607" s="107"/>
      <c r="E607" s="105"/>
      <c r="F607" s="106"/>
      <c r="G607" s="106"/>
    </row>
    <row r="608" spans="1:7" x14ac:dyDescent="0.3">
      <c r="A608" s="107"/>
      <c r="B608" s="108"/>
      <c r="C608" s="107"/>
      <c r="D608" s="107"/>
      <c r="E608" s="110"/>
      <c r="F608" s="111"/>
      <c r="G608" s="111"/>
    </row>
    <row r="609" spans="1:7" x14ac:dyDescent="0.3">
      <c r="A609" s="107"/>
      <c r="B609" s="108"/>
      <c r="C609" s="107"/>
      <c r="D609" s="107"/>
      <c r="E609" s="110"/>
      <c r="F609" s="111"/>
      <c r="G609" s="111"/>
    </row>
    <row r="610" spans="1:7" x14ac:dyDescent="0.3">
      <c r="A610" s="107"/>
      <c r="B610" s="108"/>
      <c r="C610" s="107"/>
      <c r="D610" s="107"/>
      <c r="E610" s="110"/>
      <c r="F610" s="111"/>
      <c r="G610" s="111"/>
    </row>
    <row r="611" spans="1:7" x14ac:dyDescent="0.3">
      <c r="A611" s="107"/>
      <c r="B611" s="108"/>
      <c r="C611" s="107"/>
      <c r="D611" s="107"/>
      <c r="E611" s="110"/>
      <c r="F611" s="111"/>
      <c r="G611" s="111"/>
    </row>
    <row r="612" spans="1:7" x14ac:dyDescent="0.3">
      <c r="A612" s="107"/>
      <c r="B612" s="108"/>
      <c r="C612" s="107"/>
      <c r="D612" s="107"/>
      <c r="E612" s="110"/>
      <c r="F612" s="111"/>
      <c r="G612" s="111"/>
    </row>
    <row r="613" spans="1:7" x14ac:dyDescent="0.3">
      <c r="A613" s="108"/>
      <c r="B613" s="108"/>
      <c r="C613" s="108"/>
      <c r="D613" s="108"/>
      <c r="E613" s="111"/>
      <c r="F613" s="108"/>
      <c r="G613" s="111"/>
    </row>
    <row r="614" spans="1:7" x14ac:dyDescent="0.3">
      <c r="A614" s="108"/>
      <c r="B614" s="108"/>
      <c r="C614" s="108"/>
      <c r="D614" s="108"/>
      <c r="E614" s="524"/>
      <c r="F614" s="524"/>
      <c r="G614" s="111"/>
    </row>
    <row r="615" spans="1:7" x14ac:dyDescent="0.3">
      <c r="A615" s="102"/>
      <c r="B615" s="102"/>
      <c r="C615" s="102"/>
      <c r="D615" s="107"/>
      <c r="E615" s="102"/>
      <c r="F615" s="102"/>
      <c r="G615" s="102"/>
    </row>
    <row r="616" spans="1:7" x14ac:dyDescent="0.3">
      <c r="A616" s="99"/>
      <c r="B616" s="100"/>
      <c r="C616" s="99"/>
      <c r="D616" s="99"/>
      <c r="E616" s="100"/>
      <c r="F616" s="100"/>
      <c r="G616" s="100"/>
    </row>
    <row r="617" spans="1:7" x14ac:dyDescent="0.3">
      <c r="A617" s="102"/>
      <c r="B617" s="103"/>
      <c r="C617" s="102"/>
      <c r="D617" s="107"/>
      <c r="E617" s="105"/>
      <c r="F617" s="106"/>
      <c r="G617" s="106"/>
    </row>
    <row r="618" spans="1:7" x14ac:dyDescent="0.3">
      <c r="A618" s="107"/>
      <c r="B618" s="108"/>
      <c r="C618" s="107"/>
      <c r="D618" s="107"/>
      <c r="E618" s="110"/>
      <c r="F618" s="111"/>
      <c r="G618" s="111"/>
    </row>
    <row r="619" spans="1:7" x14ac:dyDescent="0.3">
      <c r="A619" s="108"/>
      <c r="B619" s="108"/>
      <c r="C619" s="108"/>
      <c r="D619" s="108"/>
      <c r="E619" s="111"/>
      <c r="F619" s="108"/>
      <c r="G619" s="111"/>
    </row>
    <row r="620" spans="1:7" x14ac:dyDescent="0.3">
      <c r="A620" s="108"/>
      <c r="B620" s="108"/>
      <c r="C620" s="108"/>
      <c r="D620" s="108"/>
      <c r="E620" s="524"/>
      <c r="F620" s="524"/>
      <c r="G620" s="111"/>
    </row>
    <row r="621" spans="1:7" x14ac:dyDescent="0.3">
      <c r="A621" s="102"/>
      <c r="B621" s="102"/>
      <c r="C621" s="102"/>
      <c r="D621" s="107"/>
      <c r="E621" s="102"/>
      <c r="F621" s="102"/>
      <c r="G621" s="102"/>
    </row>
    <row r="622" spans="1:7" x14ac:dyDescent="0.3">
      <c r="A622" s="99"/>
      <c r="B622" s="100"/>
      <c r="C622" s="99"/>
      <c r="D622" s="99"/>
      <c r="E622" s="100"/>
      <c r="F622" s="100"/>
      <c r="G622" s="100"/>
    </row>
    <row r="623" spans="1:7" x14ac:dyDescent="0.3">
      <c r="A623" s="102"/>
      <c r="B623" s="103"/>
      <c r="C623" s="102"/>
      <c r="D623" s="107"/>
      <c r="E623" s="105"/>
      <c r="F623" s="106"/>
      <c r="G623" s="106"/>
    </row>
    <row r="624" spans="1:7" x14ac:dyDescent="0.3">
      <c r="A624" s="107"/>
      <c r="B624" s="108"/>
      <c r="C624" s="107"/>
      <c r="D624" s="107"/>
      <c r="E624" s="110"/>
      <c r="F624" s="111"/>
      <c r="G624" s="111"/>
    </row>
    <row r="625" spans="1:9" x14ac:dyDescent="0.3">
      <c r="A625" s="108"/>
      <c r="B625" s="108"/>
      <c r="C625" s="108"/>
      <c r="D625" s="108"/>
      <c r="E625" s="111"/>
      <c r="F625" s="108"/>
      <c r="G625" s="111"/>
    </row>
    <row r="626" spans="1:9" x14ac:dyDescent="0.3">
      <c r="A626" s="108"/>
      <c r="B626" s="108"/>
      <c r="C626" s="108"/>
      <c r="D626" s="108"/>
      <c r="E626" s="524"/>
      <c r="F626" s="524"/>
      <c r="G626" s="111"/>
    </row>
    <row r="627" spans="1:9" x14ac:dyDescent="0.3">
      <c r="A627" s="102"/>
      <c r="B627" s="102"/>
      <c r="C627" s="102"/>
      <c r="D627" s="107"/>
      <c r="E627" s="102"/>
      <c r="F627" s="102"/>
      <c r="G627" s="102"/>
    </row>
    <row r="628" spans="1:9" x14ac:dyDescent="0.3">
      <c r="A628" s="99"/>
      <c r="B628" s="100"/>
      <c r="C628" s="99"/>
      <c r="D628" s="99"/>
      <c r="E628" s="100"/>
      <c r="F628" s="100"/>
      <c r="G628" s="100"/>
    </row>
    <row r="629" spans="1:9" x14ac:dyDescent="0.3">
      <c r="A629" s="102"/>
      <c r="B629" s="103"/>
      <c r="C629" s="102"/>
      <c r="D629" s="107"/>
      <c r="E629" s="105"/>
      <c r="F629" s="106"/>
      <c r="G629" s="106"/>
    </row>
    <row r="630" spans="1:9" x14ac:dyDescent="0.3">
      <c r="A630" s="107"/>
      <c r="B630" s="108"/>
      <c r="C630" s="107"/>
      <c r="D630" s="107"/>
      <c r="E630" s="110"/>
      <c r="F630" s="111"/>
      <c r="G630" s="111"/>
    </row>
    <row r="631" spans="1:9" x14ac:dyDescent="0.3">
      <c r="A631" s="108"/>
      <c r="B631" s="108"/>
      <c r="C631" s="108"/>
      <c r="D631" s="108"/>
      <c r="E631" s="111"/>
      <c r="F631" s="108"/>
      <c r="G631" s="111"/>
    </row>
    <row r="632" spans="1:9" x14ac:dyDescent="0.3">
      <c r="A632" s="108"/>
      <c r="B632" s="108"/>
      <c r="C632" s="108"/>
      <c r="D632" s="108"/>
      <c r="E632" s="524"/>
      <c r="F632" s="524"/>
      <c r="G632" s="111"/>
    </row>
    <row r="637" spans="1:9" s="13" customFormat="1" x14ac:dyDescent="0.3">
      <c r="A637" s="9"/>
      <c r="B637" s="16"/>
      <c r="C637" s="19"/>
      <c r="D637" s="274"/>
      <c r="E637" s="9"/>
      <c r="F637" s="9"/>
      <c r="G637"/>
      <c r="H637"/>
      <c r="I637"/>
    </row>
    <row r="638" spans="1:9" s="13" customFormat="1" x14ac:dyDescent="0.3">
      <c r="A638" s="9"/>
      <c r="B638" s="16"/>
      <c r="C638" s="19"/>
      <c r="D638" s="274"/>
      <c r="E638" s="9"/>
      <c r="F638" s="9"/>
      <c r="G638"/>
      <c r="H638"/>
      <c r="I638"/>
    </row>
    <row r="639" spans="1:9" s="13" customFormat="1" x14ac:dyDescent="0.3">
      <c r="A639" s="9"/>
      <c r="B639" s="16"/>
      <c r="C639" s="19"/>
      <c r="D639" s="274"/>
      <c r="E639" s="9"/>
      <c r="F639" s="9"/>
      <c r="G639"/>
      <c r="H639"/>
      <c r="I639"/>
    </row>
  </sheetData>
  <mergeCells count="111">
    <mergeCell ref="B228:C228"/>
    <mergeCell ref="D230:D232"/>
    <mergeCell ref="B207:C207"/>
    <mergeCell ref="D209:D211"/>
    <mergeCell ref="B213:C213"/>
    <mergeCell ref="D215:D219"/>
    <mergeCell ref="B221:C221"/>
    <mergeCell ref="D223:D226"/>
    <mergeCell ref="B194:C194"/>
    <mergeCell ref="D196:D197"/>
    <mergeCell ref="B199:C199"/>
    <mergeCell ref="D201:D205"/>
    <mergeCell ref="E481:F481"/>
    <mergeCell ref="E463:F463"/>
    <mergeCell ref="D21:D22"/>
    <mergeCell ref="D26:D29"/>
    <mergeCell ref="D33:D35"/>
    <mergeCell ref="D39:D41"/>
    <mergeCell ref="B101:B103"/>
    <mergeCell ref="B105:B106"/>
    <mergeCell ref="B114:B115"/>
    <mergeCell ref="B117:B119"/>
    <mergeCell ref="B124:C125"/>
    <mergeCell ref="B85:C85"/>
    <mergeCell ref="B90:C90"/>
    <mergeCell ref="B121:C121"/>
    <mergeCell ref="B37:C37"/>
    <mergeCell ref="B43:C43"/>
    <mergeCell ref="B51:C51"/>
    <mergeCell ref="B58:C58"/>
    <mergeCell ref="B68:C69"/>
    <mergeCell ref="B76:C76"/>
    <mergeCell ref="B167:C167"/>
    <mergeCell ref="B171:C171"/>
    <mergeCell ref="B175:C175"/>
    <mergeCell ref="B179:C179"/>
    <mergeCell ref="E553:F553"/>
    <mergeCell ref="E545:F545"/>
    <mergeCell ref="E537:F537"/>
    <mergeCell ref="E523:F523"/>
    <mergeCell ref="E514:F514"/>
    <mergeCell ref="E502:F502"/>
    <mergeCell ref="E508:F508"/>
    <mergeCell ref="E496:F496"/>
    <mergeCell ref="E490:F490"/>
    <mergeCell ref="E626:F626"/>
    <mergeCell ref="E632:F632"/>
    <mergeCell ref="E620:F620"/>
    <mergeCell ref="E614:F614"/>
    <mergeCell ref="E604:F604"/>
    <mergeCell ref="E597:F597"/>
    <mergeCell ref="E589:F589"/>
    <mergeCell ref="E581:F581"/>
    <mergeCell ref="E573:F573"/>
    <mergeCell ref="E454:F454"/>
    <mergeCell ref="E445:F445"/>
    <mergeCell ref="E436:F436"/>
    <mergeCell ref="E427:F427"/>
    <mergeCell ref="E418:F418"/>
    <mergeCell ref="E409:F409"/>
    <mergeCell ref="E400:F400"/>
    <mergeCell ref="E392:F392"/>
    <mergeCell ref="E384:F384"/>
    <mergeCell ref="E376:F376"/>
    <mergeCell ref="E367:F367"/>
    <mergeCell ref="E356:F356"/>
    <mergeCell ref="E345:F345"/>
    <mergeCell ref="E338:F338"/>
    <mergeCell ref="E328:F328"/>
    <mergeCell ref="E318:F318"/>
    <mergeCell ref="A11:G11"/>
    <mergeCell ref="B7:E7"/>
    <mergeCell ref="F7:G7"/>
    <mergeCell ref="B8:C8"/>
    <mergeCell ref="D8:E8"/>
    <mergeCell ref="A9:E10"/>
    <mergeCell ref="F10:G10"/>
    <mergeCell ref="B246:C246"/>
    <mergeCell ref="B250:C250"/>
    <mergeCell ref="B254:C254"/>
    <mergeCell ref="B258:C258"/>
    <mergeCell ref="B19:C19"/>
    <mergeCell ref="B17:C18"/>
    <mergeCell ref="B24:C24"/>
    <mergeCell ref="B31:C31"/>
    <mergeCell ref="B183:C183"/>
    <mergeCell ref="B192:C193"/>
    <mergeCell ref="C1:G1"/>
    <mergeCell ref="C2:G2"/>
    <mergeCell ref="C3:G3"/>
    <mergeCell ref="C4:G4"/>
    <mergeCell ref="B6:E6"/>
    <mergeCell ref="F6:G6"/>
    <mergeCell ref="B238:C238"/>
    <mergeCell ref="B242:C242"/>
    <mergeCell ref="B71:C71"/>
    <mergeCell ref="B80:C80"/>
    <mergeCell ref="D87:D88"/>
    <mergeCell ref="D93:D94"/>
    <mergeCell ref="D45:D49"/>
    <mergeCell ref="D53:D56"/>
    <mergeCell ref="D60:D62"/>
    <mergeCell ref="B159:C159"/>
    <mergeCell ref="B163:C163"/>
    <mergeCell ref="B134:C134"/>
    <mergeCell ref="B138:C138"/>
    <mergeCell ref="B142:C142"/>
    <mergeCell ref="B146:C146"/>
    <mergeCell ref="B150:C150"/>
    <mergeCell ref="B130:C130"/>
    <mergeCell ref="B126:C126"/>
  </mergeCells>
  <pageMargins left="0.23622047244094491" right="0.23622047244094491" top="1.1417322834645669" bottom="1.1417322834645669" header="0.31496062992125984" footer="0.31496062992125984"/>
  <pageSetup paperSize="9" scale="74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M32"/>
  <sheetViews>
    <sheetView showGridLines="0" tabSelected="1" showOutlineSymbols="0" showWhiteSpace="0" view="pageBreakPreview" zoomScale="70" zoomScaleNormal="55" zoomScaleSheetLayoutView="70" workbookViewId="0">
      <selection activeCell="C22" sqref="C22"/>
    </sheetView>
  </sheetViews>
  <sheetFormatPr defaultRowHeight="14" x14ac:dyDescent="0.3"/>
  <cols>
    <col min="2" max="2" width="14.5" style="9" customWidth="1"/>
    <col min="3" max="3" width="96.08203125" style="16" customWidth="1"/>
    <col min="4" max="4" width="7.75" style="19" customWidth="1"/>
    <col min="5" max="5" width="10.9140625" customWidth="1"/>
    <col min="6" max="6" width="13.4140625" style="13" customWidth="1"/>
    <col min="7" max="7" width="21.4140625" style="9" customWidth="1"/>
    <col min="8" max="8" width="19.5" style="9" customWidth="1"/>
    <col min="9" max="9" width="16.1640625" customWidth="1"/>
  </cols>
  <sheetData>
    <row r="1" spans="2:13" ht="14.5" thickBot="1" x14ac:dyDescent="0.35"/>
    <row r="2" spans="2:13" ht="20.5" x14ac:dyDescent="0.45">
      <c r="B2" s="10"/>
      <c r="C2" s="15"/>
      <c r="D2" s="645" t="s">
        <v>354</v>
      </c>
      <c r="E2" s="645"/>
      <c r="F2" s="645"/>
      <c r="G2" s="645"/>
      <c r="H2" s="645"/>
      <c r="I2" s="646"/>
    </row>
    <row r="3" spans="2:13" ht="20.5" x14ac:dyDescent="0.45">
      <c r="B3" s="11"/>
      <c r="C3" s="652" t="s">
        <v>353</v>
      </c>
      <c r="D3" s="654" t="s">
        <v>354</v>
      </c>
      <c r="E3" s="654"/>
      <c r="F3" s="654"/>
      <c r="G3" s="654"/>
      <c r="H3" s="654"/>
      <c r="I3" s="655"/>
    </row>
    <row r="4" spans="2:13" ht="20.5" x14ac:dyDescent="0.45">
      <c r="B4" s="11"/>
      <c r="C4" s="653"/>
      <c r="D4" s="654" t="s">
        <v>354</v>
      </c>
      <c r="E4" s="654"/>
      <c r="F4" s="654"/>
      <c r="G4" s="654"/>
      <c r="H4" s="654"/>
      <c r="I4" s="655"/>
    </row>
    <row r="5" spans="2:13" ht="20.5" x14ac:dyDescent="0.45">
      <c r="B5" s="11"/>
      <c r="C5" s="653"/>
      <c r="D5" s="654" t="s">
        <v>354</v>
      </c>
      <c r="E5" s="654"/>
      <c r="F5" s="654"/>
      <c r="G5" s="654"/>
      <c r="H5" s="654"/>
      <c r="I5" s="655"/>
    </row>
    <row r="6" spans="2:13" ht="21" thickBot="1" x14ac:dyDescent="0.35">
      <c r="B6" s="12"/>
      <c r="C6" s="17"/>
      <c r="D6" s="18"/>
      <c r="E6" s="2"/>
      <c r="F6" s="2"/>
      <c r="G6" s="2"/>
      <c r="H6" s="2"/>
      <c r="I6" s="50">
        <f>(I10/1)+1</f>
        <v>1</v>
      </c>
    </row>
    <row r="7" spans="2:13" ht="18" x14ac:dyDescent="0.3">
      <c r="B7" s="648" t="s">
        <v>5</v>
      </c>
      <c r="C7" s="649" t="s">
        <v>349</v>
      </c>
      <c r="D7" s="649"/>
      <c r="E7" s="649"/>
      <c r="F7" s="649"/>
      <c r="G7" s="649"/>
      <c r="H7" s="650" t="s">
        <v>6</v>
      </c>
      <c r="I7" s="651"/>
      <c r="J7" s="122"/>
    </row>
    <row r="8" spans="2:13" ht="22.5" customHeight="1" thickBot="1" x14ac:dyDescent="0.35">
      <c r="B8" s="4" t="s">
        <v>7</v>
      </c>
      <c r="C8" s="578" t="s">
        <v>8</v>
      </c>
      <c r="D8" s="578"/>
      <c r="E8" s="578"/>
      <c r="F8" s="578"/>
      <c r="G8" s="578"/>
      <c r="H8" s="503">
        <v>45453</v>
      </c>
      <c r="I8" s="504"/>
      <c r="J8" s="121"/>
      <c r="K8" s="121"/>
    </row>
    <row r="9" spans="2:13" ht="37.5" customHeight="1" thickBot="1" x14ac:dyDescent="0.35">
      <c r="B9" s="5" t="s">
        <v>340</v>
      </c>
      <c r="C9" s="536">
        <f>G24</f>
        <v>0</v>
      </c>
      <c r="D9" s="537"/>
      <c r="E9" s="538" t="s">
        <v>356</v>
      </c>
      <c r="F9" s="539"/>
      <c r="G9" s="539"/>
      <c r="H9" s="656"/>
      <c r="I9" s="657"/>
      <c r="J9" s="121"/>
      <c r="K9" s="121"/>
    </row>
    <row r="10" spans="2:13" x14ac:dyDescent="0.3">
      <c r="B10" s="579" t="s">
        <v>358</v>
      </c>
      <c r="C10" s="580"/>
      <c r="D10" s="580"/>
      <c r="E10" s="580"/>
      <c r="F10" s="580"/>
      <c r="G10" s="580"/>
      <c r="H10" s="658"/>
      <c r="I10" s="659"/>
      <c r="K10" s="121"/>
    </row>
    <row r="11" spans="2:13" ht="31.5" customHeight="1" thickBot="1" x14ac:dyDescent="0.35">
      <c r="B11" s="582"/>
      <c r="C11" s="583"/>
      <c r="D11" s="583"/>
      <c r="E11" s="583"/>
      <c r="F11" s="583"/>
      <c r="G11" s="583"/>
      <c r="H11" s="660"/>
      <c r="I11" s="661"/>
      <c r="J11" s="121"/>
      <c r="K11" s="121"/>
    </row>
    <row r="12" spans="2:13" x14ac:dyDescent="0.3">
      <c r="B12" s="11"/>
      <c r="I12" s="126"/>
      <c r="K12" s="121"/>
    </row>
    <row r="13" spans="2:13" ht="14.5" thickBot="1" x14ac:dyDescent="0.35">
      <c r="B13" s="11"/>
      <c r="I13" s="126"/>
      <c r="J13" s="121"/>
      <c r="K13" s="121"/>
    </row>
    <row r="14" spans="2:13" ht="14" customHeight="1" x14ac:dyDescent="0.3">
      <c r="B14" s="564" t="s">
        <v>90</v>
      </c>
      <c r="C14" s="566" t="s">
        <v>13</v>
      </c>
      <c r="D14" s="568" t="s">
        <v>11</v>
      </c>
      <c r="E14" s="570" t="s">
        <v>12</v>
      </c>
      <c r="F14" s="572" t="s">
        <v>165</v>
      </c>
      <c r="G14" s="572" t="s">
        <v>357</v>
      </c>
      <c r="H14" s="662"/>
      <c r="I14" s="663"/>
      <c r="J14" s="121"/>
      <c r="K14" s="121"/>
    </row>
    <row r="15" spans="2:13" ht="24.5" customHeight="1" thickBot="1" x14ac:dyDescent="0.35">
      <c r="B15" s="565"/>
      <c r="C15" s="567"/>
      <c r="D15" s="569"/>
      <c r="E15" s="571"/>
      <c r="F15" s="573"/>
      <c r="G15" s="573"/>
      <c r="H15" s="664"/>
      <c r="I15" s="665"/>
      <c r="J15" s="121"/>
      <c r="K15" s="121"/>
      <c r="L15" s="577"/>
      <c r="M15" s="577"/>
    </row>
    <row r="16" spans="2:13" ht="15.5" x14ac:dyDescent="0.3">
      <c r="B16" s="151"/>
      <c r="C16" s="152"/>
      <c r="D16" s="153"/>
      <c r="E16" s="154"/>
      <c r="F16" s="155"/>
      <c r="G16" s="157"/>
      <c r="H16" s="664"/>
      <c r="I16" s="665"/>
      <c r="J16" s="121"/>
      <c r="K16" s="121"/>
      <c r="L16" s="576"/>
      <c r="M16" s="576"/>
    </row>
    <row r="17" spans="2:9" ht="15.5" x14ac:dyDescent="0.3">
      <c r="B17" s="36"/>
      <c r="C17" s="167"/>
      <c r="D17" s="168"/>
      <c r="E17" s="168"/>
      <c r="F17" s="169"/>
      <c r="G17" s="169"/>
      <c r="H17" s="664"/>
      <c r="I17" s="665"/>
    </row>
    <row r="18" spans="2:9" ht="15.5" x14ac:dyDescent="0.3">
      <c r="B18" s="161">
        <v>1</v>
      </c>
      <c r="C18" s="162" t="s">
        <v>210</v>
      </c>
      <c r="D18" s="163"/>
      <c r="E18" s="163"/>
      <c r="F18" s="165"/>
      <c r="G18" s="165"/>
      <c r="H18" s="664"/>
      <c r="I18" s="665"/>
    </row>
    <row r="19" spans="2:9" ht="35" customHeight="1" x14ac:dyDescent="0.3">
      <c r="B19" s="36" t="s">
        <v>333</v>
      </c>
      <c r="C19" s="167" t="s">
        <v>351</v>
      </c>
      <c r="D19" s="168" t="str">
        <f>'Composição de Preço Unitário'!$G$35</f>
        <v>M</v>
      </c>
      <c r="E19" s="168">
        <v>1</v>
      </c>
      <c r="F19" s="169">
        <v>0</v>
      </c>
      <c r="G19" s="169">
        <f>+G22</f>
        <v>0</v>
      </c>
      <c r="H19" s="664"/>
      <c r="I19" s="665"/>
    </row>
    <row r="20" spans="2:9" ht="15.5" x14ac:dyDescent="0.3">
      <c r="B20" s="36"/>
      <c r="C20" s="167"/>
      <c r="D20" s="168"/>
      <c r="E20" s="168"/>
      <c r="F20" s="169"/>
      <c r="G20" s="169"/>
      <c r="H20" s="664"/>
      <c r="I20" s="665"/>
    </row>
    <row r="21" spans="2:9" ht="15.5" x14ac:dyDescent="0.3">
      <c r="B21" s="161">
        <v>2</v>
      </c>
      <c r="C21" s="162" t="s">
        <v>350</v>
      </c>
      <c r="D21" s="168"/>
      <c r="E21" s="168"/>
      <c r="F21" s="169"/>
      <c r="G21" s="169"/>
      <c r="H21" s="664"/>
      <c r="I21" s="665"/>
    </row>
    <row r="22" spans="2:9" ht="46.5" x14ac:dyDescent="0.3">
      <c r="B22" s="36" t="s">
        <v>329</v>
      </c>
      <c r="C22" s="167" t="s">
        <v>352</v>
      </c>
      <c r="D22" s="168" t="str">
        <f>'Composição de Preço Unitário'!$G$35</f>
        <v>M</v>
      </c>
      <c r="E22" s="168">
        <v>1</v>
      </c>
      <c r="F22" s="169">
        <v>0</v>
      </c>
      <c r="G22" s="169">
        <f>TRUNC((F22*E22),2)</f>
        <v>0</v>
      </c>
      <c r="H22" s="666"/>
      <c r="I22" s="667"/>
    </row>
    <row r="23" spans="2:9" ht="29.5" customHeight="1" thickBot="1" x14ac:dyDescent="0.35">
      <c r="B23" s="551"/>
      <c r="C23" s="552"/>
      <c r="D23" s="552"/>
      <c r="E23" s="552"/>
      <c r="F23" s="552"/>
      <c r="G23" s="552"/>
      <c r="H23" s="552"/>
      <c r="I23" s="553"/>
    </row>
    <row r="24" spans="2:9" ht="20.5" thickBot="1" x14ac:dyDescent="0.35">
      <c r="B24" s="554" t="s">
        <v>14</v>
      </c>
      <c r="C24" s="555"/>
      <c r="D24" s="555"/>
      <c r="E24" s="555"/>
      <c r="F24" s="556"/>
      <c r="G24" s="557">
        <f>TRUNC(SUM(+G18),2)</f>
        <v>0</v>
      </c>
      <c r="H24" s="558"/>
      <c r="I24" s="559"/>
    </row>
    <row r="25" spans="2:9" ht="17.5" x14ac:dyDescent="0.3">
      <c r="F25" s="560" t="str">
        <f>[29]!VExtensoFree(G24)</f>
        <v>zero reais</v>
      </c>
      <c r="G25" s="560"/>
      <c r="H25" s="560"/>
      <c r="I25" s="560"/>
    </row>
    <row r="28" spans="2:9" x14ac:dyDescent="0.3">
      <c r="C28" s="647" t="s">
        <v>355</v>
      </c>
    </row>
    <row r="29" spans="2:9" x14ac:dyDescent="0.3">
      <c r="C29" s="647" t="s">
        <v>355</v>
      </c>
    </row>
    <row r="30" spans="2:9" x14ac:dyDescent="0.3">
      <c r="C30" s="647" t="s">
        <v>355</v>
      </c>
    </row>
    <row r="32" spans="2:9" x14ac:dyDescent="0.3">
      <c r="G32" s="231"/>
      <c r="H32" s="231"/>
    </row>
  </sheetData>
  <mergeCells count="25">
    <mergeCell ref="L15:M15"/>
    <mergeCell ref="L16:M16"/>
    <mergeCell ref="E14:E15"/>
    <mergeCell ref="F14:F15"/>
    <mergeCell ref="G14:G15"/>
    <mergeCell ref="H14:I22"/>
    <mergeCell ref="D2:I2"/>
    <mergeCell ref="D3:I3"/>
    <mergeCell ref="D4:I4"/>
    <mergeCell ref="D5:I5"/>
    <mergeCell ref="C7:G7"/>
    <mergeCell ref="H7:I7"/>
    <mergeCell ref="C8:G8"/>
    <mergeCell ref="H8:I8"/>
    <mergeCell ref="B10:G11"/>
    <mergeCell ref="E9:G9"/>
    <mergeCell ref="C9:D9"/>
    <mergeCell ref="H9:I11"/>
    <mergeCell ref="F25:I25"/>
    <mergeCell ref="D14:D15"/>
    <mergeCell ref="C14:C15"/>
    <mergeCell ref="B14:B15"/>
    <mergeCell ref="B23:I23"/>
    <mergeCell ref="B24:F24"/>
    <mergeCell ref="G24:I24"/>
  </mergeCells>
  <phoneticPr fontId="39" type="noConversion"/>
  <pageMargins left="0.51181102362204722" right="0.51181102362204722" top="0.98425196850393704" bottom="0.98425196850393704" header="0.51181102362204722" footer="0.51181102362204722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O31"/>
  <sheetViews>
    <sheetView showGridLines="0" showOutlineSymbols="0" showWhiteSpace="0" view="pageBreakPreview" topLeftCell="A15" zoomScaleNormal="70" zoomScaleSheetLayoutView="100" workbookViewId="0">
      <selection activeCell="G57" sqref="B2:J57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6.9140625" style="19" customWidth="1"/>
    <col min="5" max="5" width="24.08203125" customWidth="1"/>
    <col min="6" max="6" width="9.08203125" style="13" customWidth="1"/>
    <col min="7" max="7" width="8.5" style="9" customWidth="1"/>
    <col min="8" max="8" width="3.33203125" style="9" customWidth="1"/>
    <col min="9" max="9" width="17.4140625" style="9" customWidth="1"/>
    <col min="10" max="10" width="13" bestFit="1" customWidth="1"/>
  </cols>
  <sheetData>
    <row r="1" spans="2:15" ht="14.5" thickBot="1" x14ac:dyDescent="0.35"/>
    <row r="2" spans="2:15" ht="20.5" x14ac:dyDescent="0.45">
      <c r="B2" s="10"/>
      <c r="C2" s="15"/>
      <c r="D2" s="418" t="s">
        <v>1</v>
      </c>
      <c r="E2" s="418"/>
      <c r="F2" s="418"/>
      <c r="G2" s="418"/>
      <c r="H2" s="418"/>
      <c r="I2" s="418"/>
      <c r="J2" s="419"/>
    </row>
    <row r="3" spans="2:15" ht="20.5" x14ac:dyDescent="0.45">
      <c r="B3" s="11"/>
      <c r="D3" s="420" t="s">
        <v>161</v>
      </c>
      <c r="E3" s="420"/>
      <c r="F3" s="420"/>
      <c r="G3" s="420"/>
      <c r="H3" s="420"/>
      <c r="I3" s="420"/>
      <c r="J3" s="421"/>
    </row>
    <row r="4" spans="2:15" ht="20.5" x14ac:dyDescent="0.3">
      <c r="B4" s="11"/>
      <c r="D4" s="422" t="s">
        <v>162</v>
      </c>
      <c r="E4" s="422"/>
      <c r="F4" s="422"/>
      <c r="G4" s="422"/>
      <c r="H4" s="422"/>
      <c r="I4" s="422"/>
      <c r="J4" s="423"/>
    </row>
    <row r="5" spans="2:15" ht="20.5" x14ac:dyDescent="0.3">
      <c r="B5" s="11"/>
      <c r="D5" s="422" t="s">
        <v>4</v>
      </c>
      <c r="E5" s="422"/>
      <c r="F5" s="422"/>
      <c r="G5" s="422"/>
      <c r="H5" s="422"/>
      <c r="I5" s="422"/>
      <c r="J5" s="423"/>
    </row>
    <row r="6" spans="2:15" ht="21" thickBot="1" x14ac:dyDescent="0.35">
      <c r="B6" s="12"/>
      <c r="C6" s="17"/>
      <c r="D6" s="18"/>
      <c r="E6" s="2"/>
      <c r="F6" s="2"/>
      <c r="G6" s="2"/>
      <c r="H6" s="2"/>
      <c r="I6" s="2"/>
      <c r="J6" s="50">
        <v>1.2735000000000001</v>
      </c>
    </row>
    <row r="7" spans="2:15" ht="37" customHeight="1" x14ac:dyDescent="0.3">
      <c r="B7" s="3" t="s">
        <v>5</v>
      </c>
      <c r="C7" s="587" t="str">
        <f>Cotação!C7</f>
        <v>EXECUÇÃO DE SONDAGENS DE SOLO DO TIPO SPT, ROTATIVA E ENSAIO DE TAXA DE PERCOLAÇÃO DO SOLO</v>
      </c>
      <c r="D7" s="587"/>
      <c r="E7" s="587"/>
      <c r="F7" s="587"/>
      <c r="G7" s="587"/>
      <c r="H7" s="587"/>
      <c r="I7" s="588" t="s">
        <v>6</v>
      </c>
      <c r="J7" s="589"/>
    </row>
    <row r="8" spans="2:15" ht="18" thickBot="1" x14ac:dyDescent="0.35">
      <c r="B8" s="4" t="s">
        <v>7</v>
      </c>
      <c r="C8" s="578" t="str">
        <f>Cotação!C8</f>
        <v>Vila Bela da Santíssima Trindade-MT</v>
      </c>
      <c r="D8" s="578"/>
      <c r="E8" s="578"/>
      <c r="F8" s="578"/>
      <c r="G8" s="578"/>
      <c r="H8" s="578"/>
      <c r="I8" s="503">
        <f>Cotação!H8</f>
        <v>45453</v>
      </c>
      <c r="J8" s="504"/>
    </row>
    <row r="9" spans="2:15" ht="23.5" customHeight="1" thickBot="1" x14ac:dyDescent="0.35">
      <c r="B9" s="5" t="s">
        <v>9</v>
      </c>
      <c r="C9" s="536" t="e">
        <f>E23</f>
        <v>#REF!</v>
      </c>
      <c r="D9" s="537"/>
      <c r="E9" s="538" t="str">
        <f>Cotação!E9</f>
        <v>Referência: COTAÇÃO</v>
      </c>
      <c r="F9" s="539"/>
      <c r="G9" s="539"/>
      <c r="H9" s="539"/>
      <c r="I9" s="211">
        <f>Cotação!H9</f>
        <v>0</v>
      </c>
      <c r="J9" s="173">
        <f>Cotação!I9</f>
        <v>0</v>
      </c>
    </row>
    <row r="10" spans="2:15" ht="14.5" thickBot="1" x14ac:dyDescent="0.35">
      <c r="B10" s="579" t="s">
        <v>89</v>
      </c>
      <c r="C10" s="580"/>
      <c r="D10" s="580"/>
      <c r="E10" s="580"/>
      <c r="F10" s="580"/>
      <c r="G10" s="580"/>
      <c r="H10" s="580"/>
      <c r="I10" s="212" t="s">
        <v>10</v>
      </c>
      <c r="J10" s="173">
        <f>Cotação!I10</f>
        <v>0</v>
      </c>
    </row>
    <row r="11" spans="2:15" ht="16" thickBot="1" x14ac:dyDescent="0.35">
      <c r="B11" s="582"/>
      <c r="C11" s="583"/>
      <c r="D11" s="583"/>
      <c r="E11" s="583"/>
      <c r="F11" s="583"/>
      <c r="G11" s="583"/>
      <c r="H11" s="583"/>
      <c r="I11" s="585">
        <f>Cotação!H11</f>
        <v>0</v>
      </c>
      <c r="J11" s="586"/>
    </row>
    <row r="12" spans="2:15" x14ac:dyDescent="0.3">
      <c r="B12" s="175"/>
      <c r="C12" s="176"/>
      <c r="D12" s="177"/>
      <c r="E12" s="178"/>
      <c r="F12" s="179"/>
      <c r="G12" s="175"/>
      <c r="H12" s="175"/>
      <c r="I12" s="175"/>
      <c r="J12" s="178"/>
    </row>
    <row r="13" spans="2:15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8"/>
    </row>
    <row r="14" spans="2:15" ht="14.5" thickBot="1" x14ac:dyDescent="0.35">
      <c r="B14" s="175"/>
      <c r="C14" s="613" t="s">
        <v>90</v>
      </c>
      <c r="D14" s="617" t="s">
        <v>85</v>
      </c>
      <c r="E14" s="615" t="s">
        <v>86</v>
      </c>
      <c r="F14" s="619" t="s">
        <v>87</v>
      </c>
      <c r="G14" s="621"/>
      <c r="H14" s="611"/>
      <c r="I14" s="611"/>
      <c r="J14" s="178"/>
    </row>
    <row r="15" spans="2:15" ht="14.5" thickBot="1" x14ac:dyDescent="0.35">
      <c r="B15" s="175"/>
      <c r="C15" s="614"/>
      <c r="D15" s="618"/>
      <c r="E15" s="616"/>
      <c r="F15" s="620"/>
      <c r="G15" s="621"/>
      <c r="H15" s="611"/>
      <c r="I15" s="611"/>
      <c r="J15" s="180"/>
      <c r="N15" s="577"/>
      <c r="O15" s="577"/>
    </row>
    <row r="16" spans="2:15" ht="15.5" x14ac:dyDescent="0.3">
      <c r="B16" s="175"/>
      <c r="C16" s="132" t="e">
        <f>Cotação!#REF!</f>
        <v>#REF!</v>
      </c>
      <c r="D16" s="133" t="e">
        <f>Cotação!#REF!</f>
        <v>#REF!</v>
      </c>
      <c r="E16" s="134" t="e">
        <f>Cotação!#REF!</f>
        <v>#REF!</v>
      </c>
      <c r="F16" s="135" t="e">
        <f>E16/$E$23</f>
        <v>#REF!</v>
      </c>
      <c r="G16" s="181"/>
      <c r="H16" s="182"/>
      <c r="I16" s="182"/>
      <c r="J16" s="183"/>
      <c r="N16" s="612"/>
      <c r="O16" s="612"/>
    </row>
    <row r="17" spans="2:15" ht="21.5" customHeight="1" x14ac:dyDescent="0.3">
      <c r="B17" s="175"/>
      <c r="C17" s="327" t="e">
        <f>Cotação!#REF!</f>
        <v>#REF!</v>
      </c>
      <c r="D17" s="328" t="e">
        <f>Cotação!#REF!</f>
        <v>#REF!</v>
      </c>
      <c r="E17" s="331" t="e">
        <f>Cotação!#REF!</f>
        <v>#REF!</v>
      </c>
      <c r="F17" s="330"/>
      <c r="G17" s="181"/>
      <c r="H17" s="182"/>
      <c r="I17" s="182"/>
      <c r="J17" s="183"/>
      <c r="N17" s="230"/>
      <c r="O17" s="230"/>
    </row>
    <row r="18" spans="2:15" ht="33" customHeight="1" x14ac:dyDescent="0.3">
      <c r="B18" s="175"/>
      <c r="C18" s="327">
        <f>Cotação!B18</f>
        <v>1</v>
      </c>
      <c r="D18" s="328" t="str">
        <f>Cotação!C18</f>
        <v>PERFURAÇÃO E ESTUDO DO PERFIL DO SOLO POR ENSAIO SPT</v>
      </c>
      <c r="E18" s="329">
        <f>Cotação!G18</f>
        <v>0</v>
      </c>
      <c r="F18" s="330"/>
      <c r="G18" s="181"/>
      <c r="H18" s="182"/>
      <c r="I18" s="182"/>
      <c r="J18" s="183"/>
      <c r="N18" s="230"/>
      <c r="O18" s="230"/>
    </row>
    <row r="19" spans="2:15" ht="27" customHeight="1" x14ac:dyDescent="0.3">
      <c r="B19" s="175"/>
      <c r="C19" s="136" t="e">
        <f>Cotação!#REF!</f>
        <v>#REF!</v>
      </c>
      <c r="D19" s="137" t="e">
        <f>Cotação!#REF!</f>
        <v>#REF!</v>
      </c>
      <c r="E19" s="138" t="e">
        <f>Cotação!#REF!</f>
        <v>#REF!</v>
      </c>
      <c r="F19" s="139" t="e">
        <f>E19/$E$23</f>
        <v>#REF!</v>
      </c>
      <c r="G19" s="181"/>
      <c r="H19" s="182"/>
      <c r="I19" s="182"/>
      <c r="J19" s="183"/>
      <c r="N19" s="577"/>
      <c r="O19" s="577"/>
    </row>
    <row r="20" spans="2:15" ht="16" thickBot="1" x14ac:dyDescent="0.35">
      <c r="B20" s="175"/>
      <c r="C20" s="140"/>
      <c r="D20" s="141"/>
      <c r="E20" s="142"/>
      <c r="F20" s="143"/>
      <c r="G20" s="181"/>
      <c r="H20" s="182"/>
      <c r="I20" s="182"/>
      <c r="J20" s="183"/>
    </row>
    <row r="21" spans="2:15" x14ac:dyDescent="0.3">
      <c r="B21" s="175"/>
      <c r="C21" s="603" t="s">
        <v>160</v>
      </c>
      <c r="D21" s="604"/>
      <c r="E21" s="144" t="e">
        <f>Cotação!#REF!</f>
        <v>#REF!</v>
      </c>
      <c r="F21" s="145"/>
      <c r="G21" s="181"/>
      <c r="H21" s="182"/>
      <c r="I21" s="182"/>
      <c r="J21" s="183"/>
    </row>
    <row r="22" spans="2:15" x14ac:dyDescent="0.3">
      <c r="B22" s="175"/>
      <c r="C22" s="605" t="s">
        <v>216</v>
      </c>
      <c r="D22" s="606"/>
      <c r="E22" s="146" t="e">
        <f>E23-E21</f>
        <v>#REF!</v>
      </c>
      <c r="F22" s="147"/>
      <c r="G22" s="181"/>
      <c r="H22" s="182"/>
      <c r="I22" s="182"/>
      <c r="J22" s="183"/>
    </row>
    <row r="23" spans="2:15" ht="23" customHeight="1" thickBot="1" x14ac:dyDescent="0.35">
      <c r="B23" s="175"/>
      <c r="C23" s="607" t="s">
        <v>217</v>
      </c>
      <c r="D23" s="608"/>
      <c r="E23" s="148" t="e">
        <f>TRUNC(SUM(E16:E19),2)</f>
        <v>#REF!</v>
      </c>
      <c r="F23" s="149" t="e">
        <f>SUM(F16:F19)</f>
        <v>#REF!</v>
      </c>
      <c r="G23" s="181"/>
      <c r="H23" s="182"/>
      <c r="I23" s="182"/>
      <c r="J23" s="183"/>
    </row>
    <row r="24" spans="2:15" ht="26" customHeight="1" thickBot="1" x14ac:dyDescent="0.35">
      <c r="B24" s="184"/>
      <c r="C24" s="600" t="e">
        <f ca="1">[28]!VExtensoFree(E23)</f>
        <v>#NAME?</v>
      </c>
      <c r="D24" s="601"/>
      <c r="E24" s="601"/>
      <c r="F24" s="602"/>
      <c r="G24" s="609"/>
      <c r="H24" s="610"/>
      <c r="I24" s="185"/>
      <c r="J24" s="185"/>
    </row>
    <row r="25" spans="2:15" x14ac:dyDescent="0.3">
      <c r="B25" s="184"/>
      <c r="C25" s="184"/>
      <c r="D25" s="184"/>
      <c r="E25" s="184"/>
      <c r="F25" s="184"/>
      <c r="G25" s="184"/>
      <c r="H25" s="184"/>
      <c r="I25" s="184"/>
      <c r="J25" s="184"/>
    </row>
    <row r="26" spans="2:15" ht="26" customHeight="1" x14ac:dyDescent="0.3">
      <c r="B26" s="184"/>
      <c r="C26" s="184"/>
      <c r="D26" s="177"/>
      <c r="E26" s="178"/>
      <c r="F26" s="184"/>
      <c r="G26" s="184"/>
      <c r="H26" s="184"/>
      <c r="I26" s="184"/>
      <c r="J26" s="184"/>
    </row>
    <row r="27" spans="2:15" x14ac:dyDescent="0.3">
      <c r="B27" s="184"/>
      <c r="C27" s="184"/>
      <c r="D27" s="184"/>
      <c r="E27" s="184"/>
      <c r="F27" s="184"/>
      <c r="G27" s="184"/>
      <c r="H27" s="184"/>
      <c r="I27" s="184"/>
      <c r="J27" s="184"/>
    </row>
    <row r="28" spans="2:15" x14ac:dyDescent="0.3">
      <c r="B28" s="184"/>
      <c r="C28" s="184"/>
      <c r="D28" s="184"/>
      <c r="E28" s="186" t="s">
        <v>15</v>
      </c>
      <c r="F28" s="184"/>
      <c r="G28" s="184"/>
      <c r="H28" s="184"/>
      <c r="I28" s="184"/>
      <c r="J28" s="184"/>
    </row>
    <row r="29" spans="2:15" x14ac:dyDescent="0.3">
      <c r="B29" s="184"/>
      <c r="C29" s="184"/>
      <c r="D29" s="184"/>
      <c r="E29" s="186" t="s">
        <v>16</v>
      </c>
      <c r="F29" s="184"/>
      <c r="G29" s="184"/>
      <c r="H29" s="184"/>
      <c r="I29" s="184"/>
      <c r="J29" s="184"/>
    </row>
    <row r="30" spans="2:15" x14ac:dyDescent="0.3">
      <c r="B30" s="184"/>
      <c r="C30" s="184"/>
      <c r="D30" s="184"/>
      <c r="E30" s="186" t="s">
        <v>17</v>
      </c>
      <c r="F30" s="184"/>
      <c r="G30" s="184"/>
      <c r="H30" s="184"/>
      <c r="I30" s="184"/>
      <c r="J30" s="184"/>
    </row>
    <row r="31" spans="2:15" x14ac:dyDescent="0.3">
      <c r="E31" s="22"/>
    </row>
  </sheetData>
  <mergeCells count="27">
    <mergeCell ref="D2:J2"/>
    <mergeCell ref="D3:J3"/>
    <mergeCell ref="D4:J4"/>
    <mergeCell ref="D5:J5"/>
    <mergeCell ref="C7:H7"/>
    <mergeCell ref="I7:J7"/>
    <mergeCell ref="C8:H8"/>
    <mergeCell ref="I8:J8"/>
    <mergeCell ref="C9:D9"/>
    <mergeCell ref="E9:H9"/>
    <mergeCell ref="B10:H11"/>
    <mergeCell ref="I11:J11"/>
    <mergeCell ref="I14:I15"/>
    <mergeCell ref="N15:O15"/>
    <mergeCell ref="N16:O16"/>
    <mergeCell ref="N19:O19"/>
    <mergeCell ref="C14:C15"/>
    <mergeCell ref="H14:H15"/>
    <mergeCell ref="E14:E15"/>
    <mergeCell ref="D14:D15"/>
    <mergeCell ref="F14:F15"/>
    <mergeCell ref="G14:G15"/>
    <mergeCell ref="C24:F24"/>
    <mergeCell ref="C21:D21"/>
    <mergeCell ref="C22:D22"/>
    <mergeCell ref="C23:D23"/>
    <mergeCell ref="G24:H24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T39"/>
  <sheetViews>
    <sheetView showGridLines="0" showOutlineSymbols="0" showWhiteSpace="0" view="pageBreakPreview" topLeftCell="A17" zoomScale="60" zoomScaleNormal="70" workbookViewId="0">
      <selection activeCell="B2" sqref="B2:T39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5.582031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10"/>
      <c r="C2" s="15"/>
      <c r="D2" s="418" t="s">
        <v>1</v>
      </c>
      <c r="E2" s="418"/>
      <c r="F2" s="418"/>
      <c r="G2" s="418"/>
      <c r="H2" s="418"/>
      <c r="I2" s="418"/>
      <c r="J2" s="418"/>
      <c r="K2" s="419"/>
    </row>
    <row r="3" spans="2:20" ht="20.5" x14ac:dyDescent="0.45">
      <c r="B3" s="11"/>
      <c r="D3" s="420" t="s">
        <v>161</v>
      </c>
      <c r="E3" s="420"/>
      <c r="F3" s="420"/>
      <c r="G3" s="420"/>
      <c r="H3" s="420"/>
      <c r="I3" s="420"/>
      <c r="J3" s="420"/>
      <c r="K3" s="421"/>
    </row>
    <row r="4" spans="2:20" ht="20.5" x14ac:dyDescent="0.3">
      <c r="B4" s="11"/>
      <c r="D4" s="422" t="s">
        <v>162</v>
      </c>
      <c r="E4" s="422"/>
      <c r="F4" s="422"/>
      <c r="G4" s="422"/>
      <c r="H4" s="422"/>
      <c r="I4" s="422"/>
      <c r="J4" s="422"/>
      <c r="K4" s="423"/>
    </row>
    <row r="5" spans="2:20" ht="20.5" x14ac:dyDescent="0.3">
      <c r="B5" s="11"/>
      <c r="D5" s="422" t="s">
        <v>4</v>
      </c>
      <c r="E5" s="422"/>
      <c r="F5" s="422"/>
      <c r="G5" s="422"/>
      <c r="H5" s="422"/>
      <c r="I5" s="422"/>
      <c r="J5" s="422"/>
      <c r="K5" s="423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" customHeight="1" x14ac:dyDescent="0.3">
      <c r="B7" s="3" t="s">
        <v>5</v>
      </c>
      <c r="C7" s="587" t="str">
        <f>Cotação!C7</f>
        <v>EXECUÇÃO DE SONDAGENS DE SOLO DO TIPO SPT, ROTATIVA E ENSAIO DE TAXA DE PERCOLAÇÃO DO SOLO</v>
      </c>
      <c r="D7" s="587"/>
      <c r="E7" s="587"/>
      <c r="F7" s="587"/>
      <c r="G7" s="587"/>
      <c r="H7" s="587"/>
      <c r="I7" s="587"/>
      <c r="J7" s="588" t="s">
        <v>6</v>
      </c>
      <c r="K7" s="589"/>
      <c r="L7" s="178"/>
      <c r="M7" s="178"/>
      <c r="N7" s="178"/>
      <c r="O7" s="178"/>
      <c r="P7" s="178"/>
      <c r="Q7" s="178"/>
      <c r="R7" s="178"/>
      <c r="S7" s="178"/>
      <c r="T7" s="178"/>
    </row>
    <row r="8" spans="2:20" ht="18" thickBot="1" x14ac:dyDescent="0.35">
      <c r="B8" s="4" t="s">
        <v>7</v>
      </c>
      <c r="C8" s="578" t="s">
        <v>8</v>
      </c>
      <c r="D8" s="578"/>
      <c r="E8" s="578"/>
      <c r="F8" s="578"/>
      <c r="G8" s="578"/>
      <c r="H8" s="578"/>
      <c r="I8" s="578"/>
      <c r="J8" s="339">
        <f>Cotação!H8</f>
        <v>45453</v>
      </c>
      <c r="K8" s="340"/>
      <c r="L8" s="178"/>
      <c r="M8" s="178"/>
      <c r="N8" s="178"/>
      <c r="O8" s="178"/>
      <c r="P8" s="178"/>
      <c r="Q8" s="178"/>
      <c r="R8" s="178"/>
      <c r="S8" s="178"/>
      <c r="T8" s="178"/>
    </row>
    <row r="9" spans="2:20" ht="29" customHeight="1" thickBot="1" x14ac:dyDescent="0.35">
      <c r="B9" s="5" t="s">
        <v>9</v>
      </c>
      <c r="C9" s="536" t="e">
        <f>E21</f>
        <v>#REF!</v>
      </c>
      <c r="D9" s="537"/>
      <c r="E9" s="538" t="str">
        <f>Cotação!E9</f>
        <v>Referência: COTAÇÃO</v>
      </c>
      <c r="F9" s="539"/>
      <c r="G9" s="539"/>
      <c r="H9" s="539"/>
      <c r="I9" s="539"/>
      <c r="J9" s="341">
        <f>Resumo!I9</f>
        <v>0</v>
      </c>
      <c r="K9" s="342">
        <f>Resumo!J9</f>
        <v>0</v>
      </c>
      <c r="L9" s="178"/>
      <c r="M9" s="178"/>
      <c r="N9" s="178"/>
      <c r="O9" s="178"/>
      <c r="P9" s="178"/>
      <c r="Q9" s="178"/>
      <c r="R9" s="178"/>
      <c r="S9" s="178"/>
      <c r="T9" s="178"/>
    </row>
    <row r="10" spans="2:20" ht="14.5" thickBot="1" x14ac:dyDescent="0.35">
      <c r="B10" s="579" t="s">
        <v>342</v>
      </c>
      <c r="C10" s="580"/>
      <c r="D10" s="580"/>
      <c r="E10" s="580"/>
      <c r="F10" s="580"/>
      <c r="G10" s="580"/>
      <c r="H10" s="580"/>
      <c r="I10" s="580"/>
      <c r="J10" s="343" t="s">
        <v>10</v>
      </c>
      <c r="K10" s="344">
        <f>Cotação!I10</f>
        <v>0</v>
      </c>
      <c r="L10" s="178"/>
      <c r="M10" s="178"/>
      <c r="N10" s="178"/>
      <c r="O10" s="178"/>
      <c r="P10" s="178"/>
      <c r="Q10" s="178"/>
      <c r="R10" s="178"/>
      <c r="S10" s="178"/>
      <c r="T10" s="178"/>
    </row>
    <row r="11" spans="2:20" ht="34" customHeight="1" thickBot="1" x14ac:dyDescent="0.35">
      <c r="B11" s="582"/>
      <c r="C11" s="583"/>
      <c r="D11" s="583"/>
      <c r="E11" s="583"/>
      <c r="F11" s="583"/>
      <c r="G11" s="583"/>
      <c r="H11" s="583"/>
      <c r="I11" s="584"/>
      <c r="J11" s="634">
        <f>Cotação!H11</f>
        <v>0</v>
      </c>
      <c r="K11" s="635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2:20" x14ac:dyDescent="0.3">
      <c r="B12" s="175"/>
      <c r="C12" s="176"/>
      <c r="D12" s="177"/>
      <c r="E12" s="178"/>
      <c r="F12" s="179"/>
      <c r="G12" s="175"/>
      <c r="H12" s="175"/>
      <c r="I12" s="175"/>
      <c r="J12" s="175"/>
      <c r="K12" s="178"/>
      <c r="L12" s="178"/>
      <c r="M12" s="178"/>
      <c r="N12" s="178"/>
      <c r="O12" s="178"/>
      <c r="P12" s="178"/>
      <c r="Q12" s="178"/>
      <c r="R12" s="178"/>
      <c r="S12" s="178"/>
      <c r="T12" s="178"/>
    </row>
    <row r="13" spans="2:20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5"/>
      <c r="K13" s="178"/>
      <c r="L13" s="178"/>
      <c r="M13" s="178"/>
      <c r="N13" s="178"/>
      <c r="O13" s="178"/>
      <c r="P13" s="178"/>
      <c r="Q13" s="178"/>
      <c r="R13" s="178"/>
      <c r="S13" s="178"/>
      <c r="T13" s="178"/>
    </row>
    <row r="14" spans="2:20" ht="16" thickBot="1" x14ac:dyDescent="0.35">
      <c r="B14" s="175"/>
      <c r="C14" s="613" t="s">
        <v>90</v>
      </c>
      <c r="D14" s="617" t="s">
        <v>85</v>
      </c>
      <c r="E14" s="615" t="s">
        <v>86</v>
      </c>
      <c r="F14" s="619" t="s">
        <v>87</v>
      </c>
      <c r="G14" s="625" t="s">
        <v>218</v>
      </c>
      <c r="H14" s="626"/>
      <c r="I14" s="625" t="s">
        <v>219</v>
      </c>
      <c r="J14" s="626"/>
      <c r="K14" s="625" t="s">
        <v>220</v>
      </c>
      <c r="L14" s="626"/>
      <c r="M14" s="625" t="s">
        <v>221</v>
      </c>
      <c r="N14" s="626"/>
      <c r="O14" s="625" t="s">
        <v>222</v>
      </c>
      <c r="P14" s="626"/>
      <c r="Q14" s="625" t="s">
        <v>223</v>
      </c>
      <c r="R14" s="633"/>
      <c r="S14" s="622"/>
      <c r="T14" s="622"/>
    </row>
    <row r="15" spans="2:20" ht="16" thickBot="1" x14ac:dyDescent="0.35">
      <c r="B15" s="175"/>
      <c r="C15" s="614"/>
      <c r="D15" s="618"/>
      <c r="E15" s="616"/>
      <c r="F15" s="627"/>
      <c r="G15" s="188" t="s">
        <v>87</v>
      </c>
      <c r="H15" s="189" t="s">
        <v>86</v>
      </c>
      <c r="I15" s="188" t="s">
        <v>87</v>
      </c>
      <c r="J15" s="190" t="s">
        <v>86</v>
      </c>
      <c r="K15" s="191" t="s">
        <v>87</v>
      </c>
      <c r="L15" s="189" t="s">
        <v>86</v>
      </c>
      <c r="M15" s="188" t="s">
        <v>87</v>
      </c>
      <c r="N15" s="189" t="s">
        <v>86</v>
      </c>
      <c r="O15" s="188" t="s">
        <v>87</v>
      </c>
      <c r="P15" s="189" t="s">
        <v>86</v>
      </c>
      <c r="Q15" s="188" t="s">
        <v>87</v>
      </c>
      <c r="R15" s="190" t="s">
        <v>86</v>
      </c>
      <c r="S15" s="216"/>
      <c r="T15" s="217"/>
    </row>
    <row r="16" spans="2:20" ht="15.5" x14ac:dyDescent="0.3">
      <c r="B16" s="175"/>
      <c r="C16" s="132" t="e">
        <f>Resumo!C16</f>
        <v>#REF!</v>
      </c>
      <c r="D16" s="332" t="e">
        <f>Resumo!D16</f>
        <v>#REF!</v>
      </c>
      <c r="E16" s="218" t="e">
        <f>Resumo!E16</f>
        <v>#REF!</v>
      </c>
      <c r="F16" s="221" t="e">
        <f>E16/$E$21</f>
        <v>#REF!</v>
      </c>
      <c r="G16" s="193" t="e">
        <f>H16/$E$16</f>
        <v>#REF!</v>
      </c>
      <c r="H16" s="194" t="e">
        <f>($E16/12)</f>
        <v>#REF!</v>
      </c>
      <c r="I16" s="193" t="e">
        <f>J16/$E$16</f>
        <v>#REF!</v>
      </c>
      <c r="J16" s="194" t="e">
        <f>($E16/12)</f>
        <v>#REF!</v>
      </c>
      <c r="K16" s="193" t="e">
        <f>L16/$E$16</f>
        <v>#REF!</v>
      </c>
      <c r="L16" s="194" t="e">
        <f>($E16/12)</f>
        <v>#REF!</v>
      </c>
      <c r="M16" s="193" t="e">
        <f>N16/$E$16</f>
        <v>#REF!</v>
      </c>
      <c r="N16" s="194" t="e">
        <f>($E16/12)</f>
        <v>#REF!</v>
      </c>
      <c r="O16" s="193" t="e">
        <f>P16/$E$16</f>
        <v>#REF!</v>
      </c>
      <c r="P16" s="194" t="e">
        <f>($E16/12)</f>
        <v>#REF!</v>
      </c>
      <c r="Q16" s="193" t="e">
        <f>R16/$E$16</f>
        <v>#REF!</v>
      </c>
      <c r="R16" s="194" t="e">
        <f>($E16/12)</f>
        <v>#REF!</v>
      </c>
      <c r="S16" s="214"/>
      <c r="T16" s="215"/>
    </row>
    <row r="17" spans="2:20" ht="15.5" x14ac:dyDescent="0.3">
      <c r="B17" s="175"/>
      <c r="C17" s="136" t="e">
        <f>Resumo!C17</f>
        <v>#REF!</v>
      </c>
      <c r="D17" s="333" t="e">
        <f>Resumo!D17</f>
        <v>#REF!</v>
      </c>
      <c r="E17" s="213" t="e">
        <f>Resumo!E17</f>
        <v>#REF!</v>
      </c>
      <c r="F17" s="222" t="e">
        <f>E17/$E$21</f>
        <v>#REF!</v>
      </c>
      <c r="G17" s="198" t="e">
        <f>H17/$E$17</f>
        <v>#REF!</v>
      </c>
      <c r="H17" s="196" t="e">
        <f t="shared" ref="H17:R19" si="0">($E17/12)</f>
        <v>#REF!</v>
      </c>
      <c r="I17" s="198" t="e">
        <f>J17/$E$17</f>
        <v>#REF!</v>
      </c>
      <c r="J17" s="196" t="e">
        <f t="shared" si="0"/>
        <v>#REF!</v>
      </c>
      <c r="K17" s="198" t="e">
        <f>L17/$E$17</f>
        <v>#REF!</v>
      </c>
      <c r="L17" s="196" t="e">
        <f t="shared" si="0"/>
        <v>#REF!</v>
      </c>
      <c r="M17" s="198" t="e">
        <f>N17/$E$17</f>
        <v>#REF!</v>
      </c>
      <c r="N17" s="196" t="e">
        <f t="shared" si="0"/>
        <v>#REF!</v>
      </c>
      <c r="O17" s="198" t="e">
        <f>P17/$E$17</f>
        <v>#REF!</v>
      </c>
      <c r="P17" s="196" t="e">
        <f t="shared" si="0"/>
        <v>#REF!</v>
      </c>
      <c r="Q17" s="198" t="e">
        <f>R17/$E$17</f>
        <v>#REF!</v>
      </c>
      <c r="R17" s="196" t="e">
        <f t="shared" si="0"/>
        <v>#REF!</v>
      </c>
      <c r="S17" s="214"/>
      <c r="T17" s="215"/>
    </row>
    <row r="18" spans="2:20" ht="31" x14ac:dyDescent="0.3">
      <c r="B18" s="175"/>
      <c r="C18" s="136">
        <f>Resumo!C18</f>
        <v>1</v>
      </c>
      <c r="D18" s="333" t="str">
        <f>Resumo!D18</f>
        <v>PERFURAÇÃO E ESTUDO DO PERFIL DO SOLO POR ENSAIO SPT</v>
      </c>
      <c r="E18" s="213">
        <f>Resumo!E18</f>
        <v>0</v>
      </c>
      <c r="F18" s="222" t="e">
        <f>E18/$E$21</f>
        <v>#REF!</v>
      </c>
      <c r="G18" s="198" t="e">
        <f>H18/$E$18</f>
        <v>#DIV/0!</v>
      </c>
      <c r="H18" s="196">
        <f t="shared" si="0"/>
        <v>0</v>
      </c>
      <c r="I18" s="198" t="e">
        <f>J18/$E$18</f>
        <v>#DIV/0!</v>
      </c>
      <c r="J18" s="196">
        <f t="shared" si="0"/>
        <v>0</v>
      </c>
      <c r="K18" s="198" t="e">
        <f>L18/$E$18</f>
        <v>#DIV/0!</v>
      </c>
      <c r="L18" s="196">
        <f t="shared" si="0"/>
        <v>0</v>
      </c>
      <c r="M18" s="198" t="e">
        <f>N18/$E$18</f>
        <v>#DIV/0!</v>
      </c>
      <c r="N18" s="196">
        <f t="shared" si="0"/>
        <v>0</v>
      </c>
      <c r="O18" s="198" t="e">
        <f>P18/$E$18</f>
        <v>#DIV/0!</v>
      </c>
      <c r="P18" s="196">
        <f t="shared" si="0"/>
        <v>0</v>
      </c>
      <c r="Q18" s="198" t="e">
        <f>R18/$E$18</f>
        <v>#DIV/0!</v>
      </c>
      <c r="R18" s="196">
        <f t="shared" si="0"/>
        <v>0</v>
      </c>
      <c r="S18" s="214"/>
      <c r="T18" s="215"/>
    </row>
    <row r="19" spans="2:20" ht="16" thickBot="1" x14ac:dyDescent="0.35">
      <c r="B19" s="175"/>
      <c r="C19" s="219" t="e">
        <f>Resumo!C19</f>
        <v>#REF!</v>
      </c>
      <c r="D19" s="334" t="e">
        <f>Resumo!D19</f>
        <v>#REF!</v>
      </c>
      <c r="E19" s="220" t="e">
        <f>Resumo!E19</f>
        <v>#REF!</v>
      </c>
      <c r="F19" s="223" t="e">
        <f>E19/$E$21</f>
        <v>#REF!</v>
      </c>
      <c r="G19" s="226" t="e">
        <f>H19/$E$19</f>
        <v>#REF!</v>
      </c>
      <c r="H19" s="227" t="e">
        <f t="shared" si="0"/>
        <v>#REF!</v>
      </c>
      <c r="I19" s="226" t="e">
        <f>J19/$E$19</f>
        <v>#REF!</v>
      </c>
      <c r="J19" s="227" t="e">
        <f t="shared" si="0"/>
        <v>#REF!</v>
      </c>
      <c r="K19" s="226" t="e">
        <f>L19/$E$19</f>
        <v>#REF!</v>
      </c>
      <c r="L19" s="227" t="e">
        <f t="shared" si="0"/>
        <v>#REF!</v>
      </c>
      <c r="M19" s="226" t="e">
        <f>N19/$E$19</f>
        <v>#REF!</v>
      </c>
      <c r="N19" s="227" t="e">
        <f t="shared" si="0"/>
        <v>#REF!</v>
      </c>
      <c r="O19" s="226" t="e">
        <f>P19/$E$19</f>
        <v>#REF!</v>
      </c>
      <c r="P19" s="227" t="e">
        <f t="shared" si="0"/>
        <v>#REF!</v>
      </c>
      <c r="Q19" s="226" t="e">
        <f>R19/$E$19</f>
        <v>#REF!</v>
      </c>
      <c r="R19" s="227" t="e">
        <f t="shared" si="0"/>
        <v>#REF!</v>
      </c>
      <c r="S19" s="214"/>
      <c r="T19" s="215"/>
    </row>
    <row r="20" spans="2:20" ht="16" thickBot="1" x14ac:dyDescent="0.35">
      <c r="B20" s="175"/>
      <c r="C20" s="140"/>
      <c r="D20" s="199"/>
      <c r="E20" s="200"/>
      <c r="F20" s="200"/>
      <c r="G20" s="224"/>
      <c r="H20" s="225"/>
      <c r="I20" s="201"/>
      <c r="J20" s="202"/>
      <c r="K20" s="203"/>
      <c r="L20" s="204"/>
      <c r="M20" s="205"/>
      <c r="N20" s="206"/>
      <c r="O20" s="205"/>
      <c r="P20" s="204"/>
      <c r="Q20" s="205"/>
      <c r="R20" s="206"/>
      <c r="S20" s="178"/>
      <c r="T20" s="178"/>
    </row>
    <row r="21" spans="2:20" ht="16" thickBot="1" x14ac:dyDescent="0.35">
      <c r="B21" s="175"/>
      <c r="C21" s="631" t="s">
        <v>88</v>
      </c>
      <c r="D21" s="632"/>
      <c r="E21" s="207" t="e">
        <f>TRUNC(SUM(E16:E19),2)</f>
        <v>#REF!</v>
      </c>
      <c r="F21" s="208" t="e">
        <f>SUM(F16:F19)</f>
        <v>#REF!</v>
      </c>
      <c r="G21" s="209" t="e">
        <f>+H21/E21</f>
        <v>#REF!</v>
      </c>
      <c r="H21" s="53" t="e">
        <f>SUM(H16:H19)</f>
        <v>#REF!</v>
      </c>
      <c r="I21" s="209" t="e">
        <f>J21/$E$21</f>
        <v>#REF!</v>
      </c>
      <c r="J21" s="53" t="e">
        <f>SUM(J16:J19)</f>
        <v>#REF!</v>
      </c>
      <c r="K21" s="209" t="e">
        <f>L21/$E$21</f>
        <v>#REF!</v>
      </c>
      <c r="L21" s="53" t="e">
        <f>SUM(L16:L19)</f>
        <v>#REF!</v>
      </c>
      <c r="M21" s="209" t="e">
        <f>N21/$E$21</f>
        <v>#REF!</v>
      </c>
      <c r="N21" s="53" t="e">
        <f>SUM(N16:N19)</f>
        <v>#REF!</v>
      </c>
      <c r="O21" s="209" t="e">
        <f>P21/$E$21</f>
        <v>#REF!</v>
      </c>
      <c r="P21" s="53" t="e">
        <f>SUM(P16:P19)</f>
        <v>#REF!</v>
      </c>
      <c r="Q21" s="209" t="e">
        <f>R21/$E$21</f>
        <v>#REF!</v>
      </c>
      <c r="R21" s="123" t="e">
        <f>SUM(R16:R19)</f>
        <v>#REF!</v>
      </c>
      <c r="S21" s="623"/>
      <c r="T21" s="624"/>
    </row>
    <row r="22" spans="2:20" ht="16" thickBot="1" x14ac:dyDescent="0.35">
      <c r="B22" s="184"/>
      <c r="C22" s="628" t="s">
        <v>92</v>
      </c>
      <c r="D22" s="629"/>
      <c r="E22" s="629"/>
      <c r="F22" s="630"/>
      <c r="G22" s="210" t="e">
        <f>H22/$E$21</f>
        <v>#REF!</v>
      </c>
      <c r="H22" s="52" t="e">
        <f>+H21</f>
        <v>#REF!</v>
      </c>
      <c r="I22" s="210" t="e">
        <f>J22/$E$21</f>
        <v>#REF!</v>
      </c>
      <c r="J22" s="52" t="e">
        <f>+J21+H22</f>
        <v>#REF!</v>
      </c>
      <c r="K22" s="210" t="e">
        <f>L22/$E$21</f>
        <v>#REF!</v>
      </c>
      <c r="L22" s="52" t="e">
        <f>+L21+J22</f>
        <v>#REF!</v>
      </c>
      <c r="M22" s="210" t="e">
        <f>N22/$E$21</f>
        <v>#REF!</v>
      </c>
      <c r="N22" s="52" t="e">
        <f>+N21+L22</f>
        <v>#REF!</v>
      </c>
      <c r="O22" s="210" t="e">
        <f>P22/$E$21</f>
        <v>#REF!</v>
      </c>
      <c r="P22" s="52" t="e">
        <f>+P21+N22</f>
        <v>#REF!</v>
      </c>
      <c r="Q22" s="210" t="e">
        <f>R22/$E$21</f>
        <v>#REF!</v>
      </c>
      <c r="R22" s="124" t="e">
        <f>+R21+P22</f>
        <v>#REF!</v>
      </c>
      <c r="S22" s="623"/>
      <c r="T22" s="624"/>
    </row>
    <row r="23" spans="2:20" ht="14.5" thickBot="1" x14ac:dyDescent="0.35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2:20" ht="16" thickBot="1" x14ac:dyDescent="0.35">
      <c r="B24" s="20"/>
      <c r="C24" s="613" t="s">
        <v>90</v>
      </c>
      <c r="D24" s="617" t="s">
        <v>85</v>
      </c>
      <c r="E24" s="615" t="s">
        <v>86</v>
      </c>
      <c r="F24" s="619" t="s">
        <v>87</v>
      </c>
      <c r="G24" s="625" t="s">
        <v>224</v>
      </c>
      <c r="H24" s="626"/>
      <c r="I24" s="625" t="s">
        <v>225</v>
      </c>
      <c r="J24" s="626"/>
      <c r="K24" s="625" t="s">
        <v>226</v>
      </c>
      <c r="L24" s="626"/>
      <c r="M24" s="625" t="s">
        <v>227</v>
      </c>
      <c r="N24" s="626"/>
      <c r="O24" s="625" t="s">
        <v>228</v>
      </c>
      <c r="P24" s="626"/>
      <c r="Q24" s="625" t="s">
        <v>229</v>
      </c>
      <c r="R24" s="626"/>
      <c r="S24" s="625" t="s">
        <v>43</v>
      </c>
      <c r="T24" s="633"/>
    </row>
    <row r="25" spans="2:20" ht="16" thickBot="1" x14ac:dyDescent="0.35">
      <c r="B25" s="20"/>
      <c r="C25" s="614"/>
      <c r="D25" s="618"/>
      <c r="E25" s="616"/>
      <c r="F25" s="627"/>
      <c r="G25" s="188" t="s">
        <v>87</v>
      </c>
      <c r="H25" s="189" t="s">
        <v>86</v>
      </c>
      <c r="I25" s="188" t="s">
        <v>87</v>
      </c>
      <c r="J25" s="190" t="s">
        <v>86</v>
      </c>
      <c r="K25" s="191" t="s">
        <v>87</v>
      </c>
      <c r="L25" s="189" t="s">
        <v>86</v>
      </c>
      <c r="M25" s="188" t="s">
        <v>87</v>
      </c>
      <c r="N25" s="189" t="s">
        <v>86</v>
      </c>
      <c r="O25" s="188" t="s">
        <v>87</v>
      </c>
      <c r="P25" s="189" t="s">
        <v>86</v>
      </c>
      <c r="Q25" s="188" t="s">
        <v>87</v>
      </c>
      <c r="R25" s="190" t="s">
        <v>86</v>
      </c>
      <c r="S25" s="188" t="s">
        <v>87</v>
      </c>
      <c r="T25" s="190" t="s">
        <v>86</v>
      </c>
    </row>
    <row r="26" spans="2:20" ht="15.5" x14ac:dyDescent="0.3">
      <c r="C26" s="132" t="e">
        <f>C16</f>
        <v>#REF!</v>
      </c>
      <c r="D26" s="192" t="e">
        <f t="shared" ref="D26:E26" si="1">D16</f>
        <v>#REF!</v>
      </c>
      <c r="E26" s="218" t="e">
        <f t="shared" si="1"/>
        <v>#REF!</v>
      </c>
      <c r="F26" s="335" t="e">
        <f>E26/$E$21</f>
        <v>#REF!</v>
      </c>
      <c r="G26" s="193" t="e">
        <f>H26/$E$16</f>
        <v>#REF!</v>
      </c>
      <c r="H26" s="194" t="e">
        <f>($E16/12)</f>
        <v>#REF!</v>
      </c>
      <c r="I26" s="193" t="e">
        <f>J26/$E$16</f>
        <v>#REF!</v>
      </c>
      <c r="J26" s="194" t="e">
        <f>($E16/12)</f>
        <v>#REF!</v>
      </c>
      <c r="K26" s="193" t="e">
        <f>L26/$E$16</f>
        <v>#REF!</v>
      </c>
      <c r="L26" s="194" t="e">
        <f>($E16/12)</f>
        <v>#REF!</v>
      </c>
      <c r="M26" s="193" t="e">
        <f>N26/$E$16</f>
        <v>#REF!</v>
      </c>
      <c r="N26" s="194" t="e">
        <f>($E16/12)</f>
        <v>#REF!</v>
      </c>
      <c r="O26" s="193" t="e">
        <f>P26/$E$16</f>
        <v>#REF!</v>
      </c>
      <c r="P26" s="194" t="e">
        <f>($E16/12)</f>
        <v>#REF!</v>
      </c>
      <c r="Q26" s="193" t="e">
        <f>R26/$E$16</f>
        <v>#REF!</v>
      </c>
      <c r="R26" s="194" t="e">
        <f>($E16/12)</f>
        <v>#REF!</v>
      </c>
      <c r="S26" s="337" t="e">
        <f>M26+K26+I26+G26+O26+Q26+G16+I16+K16+M16+O16+Q16</f>
        <v>#REF!</v>
      </c>
      <c r="T26" s="194" t="e">
        <f>TRUNC((N26+L26+J26+H26+P26+R26+H16+J16+N16+P16+R16+L16),2)</f>
        <v>#REF!</v>
      </c>
    </row>
    <row r="27" spans="2:20" ht="15.5" x14ac:dyDescent="0.3">
      <c r="C27" s="136" t="e">
        <f>C17</f>
        <v>#REF!</v>
      </c>
      <c r="D27" s="197" t="e">
        <f>D17</f>
        <v>#REF!</v>
      </c>
      <c r="E27" s="213" t="e">
        <f>E17</f>
        <v>#REF!</v>
      </c>
      <c r="F27" s="336" t="e">
        <f>E27/$E$21</f>
        <v>#REF!</v>
      </c>
      <c r="G27" s="198" t="e">
        <f>H27/$E$17</f>
        <v>#REF!</v>
      </c>
      <c r="H27" s="196" t="e">
        <f t="shared" ref="H27:J29" si="2">($E17/12)</f>
        <v>#REF!</v>
      </c>
      <c r="I27" s="198" t="e">
        <f>J27/$E$17</f>
        <v>#REF!</v>
      </c>
      <c r="J27" s="196" t="e">
        <f t="shared" si="2"/>
        <v>#REF!</v>
      </c>
      <c r="K27" s="198" t="e">
        <f>L27/$E$17</f>
        <v>#REF!</v>
      </c>
      <c r="L27" s="196" t="e">
        <f t="shared" ref="L27" si="3">($E17/12)</f>
        <v>#REF!</v>
      </c>
      <c r="M27" s="198" t="e">
        <f>N27/$E$17</f>
        <v>#REF!</v>
      </c>
      <c r="N27" s="196" t="e">
        <f t="shared" ref="N27" si="4">($E17/12)</f>
        <v>#REF!</v>
      </c>
      <c r="O27" s="198" t="e">
        <f>P27/$E$17</f>
        <v>#REF!</v>
      </c>
      <c r="P27" s="196" t="e">
        <f t="shared" ref="P27" si="5">($E17/12)</f>
        <v>#REF!</v>
      </c>
      <c r="Q27" s="198" t="e">
        <f>R27/$E$17</f>
        <v>#REF!</v>
      </c>
      <c r="R27" s="196" t="e">
        <f t="shared" ref="R27" si="6">($E17/12)</f>
        <v>#REF!</v>
      </c>
      <c r="S27" s="195" t="e">
        <f>M27+K27+I27+G27+O27+Q27+G17+I17+K17+M17+O17+Q17</f>
        <v>#REF!</v>
      </c>
      <c r="T27" s="196" t="e">
        <f>TRUNC((N27+L27+J27+H27+P27+R27+H17+J17+N17+P17+R17+L17),2)</f>
        <v>#REF!</v>
      </c>
    </row>
    <row r="28" spans="2:20" ht="31" x14ac:dyDescent="0.3">
      <c r="C28" s="136">
        <f t="shared" ref="C28:E28" si="7">C18</f>
        <v>1</v>
      </c>
      <c r="D28" s="197" t="str">
        <f t="shared" si="7"/>
        <v>PERFURAÇÃO E ESTUDO DO PERFIL DO SOLO POR ENSAIO SPT</v>
      </c>
      <c r="E28" s="213">
        <f t="shared" si="7"/>
        <v>0</v>
      </c>
      <c r="F28" s="336" t="e">
        <f t="shared" ref="F28:F29" si="8">E28/$E$21</f>
        <v>#REF!</v>
      </c>
      <c r="G28" s="198" t="e">
        <f>H28/$E$18</f>
        <v>#DIV/0!</v>
      </c>
      <c r="H28" s="196">
        <f t="shared" si="2"/>
        <v>0</v>
      </c>
      <c r="I28" s="198" t="e">
        <f>J28/$E$18</f>
        <v>#DIV/0!</v>
      </c>
      <c r="J28" s="196">
        <f t="shared" si="2"/>
        <v>0</v>
      </c>
      <c r="K28" s="198" t="e">
        <f>L28/$E$18</f>
        <v>#DIV/0!</v>
      </c>
      <c r="L28" s="196">
        <f t="shared" ref="L28" si="9">($E18/12)</f>
        <v>0</v>
      </c>
      <c r="M28" s="198" t="e">
        <f>N28/$E$18</f>
        <v>#DIV/0!</v>
      </c>
      <c r="N28" s="196">
        <f t="shared" ref="N28" si="10">($E18/12)</f>
        <v>0</v>
      </c>
      <c r="O28" s="198" t="e">
        <f>P28/$E$18</f>
        <v>#DIV/0!</v>
      </c>
      <c r="P28" s="196">
        <f t="shared" ref="P28" si="11">($E18/12)</f>
        <v>0</v>
      </c>
      <c r="Q28" s="198" t="e">
        <f>R28/$E$18</f>
        <v>#DIV/0!</v>
      </c>
      <c r="R28" s="196">
        <f t="shared" ref="R28" si="12">($E18/12)</f>
        <v>0</v>
      </c>
      <c r="S28" s="195" t="e">
        <f>M28+K28+I28+G28+O28+Q28+G18+I18+K18+M18+O18+Q18</f>
        <v>#DIV/0!</v>
      </c>
      <c r="T28" s="196">
        <f>TRUNC((N28+L28+J28+H28+P28+R28+H18+J18+N18+P18+R18+L18),2)</f>
        <v>0</v>
      </c>
    </row>
    <row r="29" spans="2:20" ht="16" thickBot="1" x14ac:dyDescent="0.35">
      <c r="C29" s="136" t="e">
        <f t="shared" ref="C29:E29" si="13">C19</f>
        <v>#REF!</v>
      </c>
      <c r="D29" s="197" t="e">
        <f t="shared" si="13"/>
        <v>#REF!</v>
      </c>
      <c r="E29" s="213" t="e">
        <f t="shared" si="13"/>
        <v>#REF!</v>
      </c>
      <c r="F29" s="336" t="e">
        <f t="shared" si="8"/>
        <v>#REF!</v>
      </c>
      <c r="G29" s="226" t="e">
        <f>H29/$E$19</f>
        <v>#REF!</v>
      </c>
      <c r="H29" s="227" t="e">
        <f t="shared" si="2"/>
        <v>#REF!</v>
      </c>
      <c r="I29" s="226" t="e">
        <f>J29/$E$19</f>
        <v>#REF!</v>
      </c>
      <c r="J29" s="227" t="e">
        <f t="shared" si="2"/>
        <v>#REF!</v>
      </c>
      <c r="K29" s="226" t="e">
        <f>L29/$E$19</f>
        <v>#REF!</v>
      </c>
      <c r="L29" s="227" t="e">
        <f t="shared" ref="L29" si="14">($E19/12)</f>
        <v>#REF!</v>
      </c>
      <c r="M29" s="226" t="e">
        <f>N29/$E$19</f>
        <v>#REF!</v>
      </c>
      <c r="N29" s="227" t="e">
        <f t="shared" ref="N29" si="15">($E19/12)</f>
        <v>#REF!</v>
      </c>
      <c r="O29" s="226" t="e">
        <f>P29/$E$19</f>
        <v>#REF!</v>
      </c>
      <c r="P29" s="227" t="e">
        <f t="shared" ref="P29" si="16">($E19/12)</f>
        <v>#REF!</v>
      </c>
      <c r="Q29" s="226" t="e">
        <f>R29/$E$19</f>
        <v>#REF!</v>
      </c>
      <c r="R29" s="227" t="e">
        <f t="shared" ref="R29" si="17">($E19/12)</f>
        <v>#REF!</v>
      </c>
      <c r="S29" s="338" t="e">
        <f>M29+K29+I29+G29+O29+Q29+G19+I19+K19+M19+O19+Q19</f>
        <v>#REF!</v>
      </c>
      <c r="T29" s="227" t="e">
        <f>TRUNC((N29+L29+J29+H29+P29+R29+H19+J19+N19+P19+R19+L19),2)</f>
        <v>#REF!</v>
      </c>
    </row>
    <row r="30" spans="2:20" ht="16" thickBot="1" x14ac:dyDescent="0.35">
      <c r="C30" s="140"/>
      <c r="D30" s="199"/>
      <c r="E30" s="200"/>
      <c r="F30" s="200"/>
      <c r="G30" s="224"/>
      <c r="H30" s="225"/>
      <c r="I30" s="201"/>
      <c r="J30" s="202"/>
      <c r="K30" s="203"/>
      <c r="L30" s="204"/>
      <c r="M30" s="205"/>
      <c r="N30" s="206"/>
      <c r="O30" s="205"/>
      <c r="P30" s="204"/>
      <c r="Q30" s="205"/>
      <c r="R30" s="206"/>
      <c r="S30" s="204"/>
      <c r="T30" s="206"/>
    </row>
    <row r="31" spans="2:20" ht="16" thickBot="1" x14ac:dyDescent="0.35">
      <c r="C31" s="631" t="s">
        <v>88</v>
      </c>
      <c r="D31" s="632"/>
      <c r="E31" s="207" t="e">
        <f>TRUNC(SUM(E26:E29),2)</f>
        <v>#REF!</v>
      </c>
      <c r="F31" s="208" t="e">
        <f>SUM(F26:F29)</f>
        <v>#REF!</v>
      </c>
      <c r="G31" s="209" t="e">
        <f>+H31/E31</f>
        <v>#REF!</v>
      </c>
      <c r="H31" s="53" t="e">
        <f>SUM(H26:H29)</f>
        <v>#REF!</v>
      </c>
      <c r="I31" s="209" t="e">
        <f>J31/$E$21</f>
        <v>#REF!</v>
      </c>
      <c r="J31" s="53" t="e">
        <f>SUM(J26:J29)</f>
        <v>#REF!</v>
      </c>
      <c r="K31" s="209" t="e">
        <f>L31/$E$21</f>
        <v>#REF!</v>
      </c>
      <c r="L31" s="53" t="e">
        <f>SUM(L26:L29)</f>
        <v>#REF!</v>
      </c>
      <c r="M31" s="209" t="e">
        <f>N31/$E$21</f>
        <v>#REF!</v>
      </c>
      <c r="N31" s="53" t="e">
        <f>SUM(N26:N29)</f>
        <v>#REF!</v>
      </c>
      <c r="O31" s="209" t="e">
        <f>P31/$E$21</f>
        <v>#REF!</v>
      </c>
      <c r="P31" s="53" t="e">
        <f>SUM(P26:P29)</f>
        <v>#REF!</v>
      </c>
      <c r="Q31" s="209" t="e">
        <f>R31/$E$21</f>
        <v>#REF!</v>
      </c>
      <c r="R31" s="53" t="e">
        <f>SUM(R26:R29)</f>
        <v>#REF!</v>
      </c>
      <c r="S31" s="639" t="s">
        <v>91</v>
      </c>
      <c r="T31" s="641" t="e">
        <f>TRUNC(SUM(T26:T29),2)</f>
        <v>#REF!</v>
      </c>
    </row>
    <row r="32" spans="2:20" ht="16" thickBot="1" x14ac:dyDescent="0.35">
      <c r="C32" s="628" t="s">
        <v>92</v>
      </c>
      <c r="D32" s="629"/>
      <c r="E32" s="629"/>
      <c r="F32" s="630"/>
      <c r="G32" s="210" t="e">
        <f>H32/$E$21</f>
        <v>#REF!</v>
      </c>
      <c r="H32" s="52" t="e">
        <f>+H31+R22</f>
        <v>#REF!</v>
      </c>
      <c r="I32" s="210" t="e">
        <f>J32/$E$21</f>
        <v>#REF!</v>
      </c>
      <c r="J32" s="52" t="e">
        <f>J31+H32</f>
        <v>#REF!</v>
      </c>
      <c r="K32" s="210" t="e">
        <f>L32/$E$21</f>
        <v>#REF!</v>
      </c>
      <c r="L32" s="52" t="e">
        <f>L31+J32</f>
        <v>#REF!</v>
      </c>
      <c r="M32" s="210" t="e">
        <f>N32/$E$21</f>
        <v>#REF!</v>
      </c>
      <c r="N32" s="52" t="e">
        <f>N31+L32</f>
        <v>#REF!</v>
      </c>
      <c r="O32" s="210" t="e">
        <f>P32/$E$21</f>
        <v>#REF!</v>
      </c>
      <c r="P32" s="52" t="e">
        <f>P31+N32</f>
        <v>#REF!</v>
      </c>
      <c r="Q32" s="210" t="e">
        <f>R32/$E$21</f>
        <v>#REF!</v>
      </c>
      <c r="R32" s="52" t="e">
        <f>R31+P32</f>
        <v>#REF!</v>
      </c>
      <c r="S32" s="640"/>
      <c r="T32" s="642"/>
    </row>
    <row r="33" spans="3:20" ht="14.5" thickBot="1" x14ac:dyDescent="0.35">
      <c r="C33" s="636" t="e">
        <f ca="1">[28]!VExtensoFree(E31)</f>
        <v>#NAME?</v>
      </c>
      <c r="D33" s="637"/>
      <c r="E33" s="637"/>
      <c r="F33" s="638"/>
      <c r="G33" s="184"/>
      <c r="H33" s="184"/>
      <c r="I33" s="184"/>
      <c r="J33" s="184"/>
      <c r="K33" s="184"/>
      <c r="L33" s="178"/>
      <c r="M33" s="178"/>
      <c r="N33" s="178"/>
      <c r="O33" s="178"/>
      <c r="P33" s="178"/>
      <c r="Q33" s="178"/>
      <c r="R33" s="178"/>
      <c r="S33" s="178"/>
      <c r="T33" s="178"/>
    </row>
    <row r="37" spans="3:20" x14ac:dyDescent="0.3">
      <c r="D37" s="186" t="s">
        <v>15</v>
      </c>
      <c r="H37" s="228"/>
    </row>
    <row r="38" spans="3:20" x14ac:dyDescent="0.3">
      <c r="D38" s="186" t="s">
        <v>16</v>
      </c>
    </row>
    <row r="39" spans="3:20" x14ac:dyDescent="0.3">
      <c r="D39" s="186" t="s">
        <v>17</v>
      </c>
      <c r="H39" s="228"/>
    </row>
  </sheetData>
  <mergeCells count="42">
    <mergeCell ref="C33:F33"/>
    <mergeCell ref="S24:T24"/>
    <mergeCell ref="C31:D31"/>
    <mergeCell ref="S31:S32"/>
    <mergeCell ref="T31:T32"/>
    <mergeCell ref="C32:F32"/>
    <mergeCell ref="I24:J24"/>
    <mergeCell ref="K24:L24"/>
    <mergeCell ref="M24:N24"/>
    <mergeCell ref="O24:P24"/>
    <mergeCell ref="Q24:R24"/>
    <mergeCell ref="C24:C25"/>
    <mergeCell ref="D24:D25"/>
    <mergeCell ref="E24:E25"/>
    <mergeCell ref="F24:F25"/>
    <mergeCell ref="G24:H24"/>
    <mergeCell ref="D2:K2"/>
    <mergeCell ref="D3:K3"/>
    <mergeCell ref="D4:K4"/>
    <mergeCell ref="D5:K5"/>
    <mergeCell ref="C7:I7"/>
    <mergeCell ref="J7:K7"/>
    <mergeCell ref="C8:I8"/>
    <mergeCell ref="C9:D9"/>
    <mergeCell ref="E9:I9"/>
    <mergeCell ref="B10:I11"/>
    <mergeCell ref="J11:K11"/>
    <mergeCell ref="S14:T14"/>
    <mergeCell ref="S21:S22"/>
    <mergeCell ref="T21:T22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2:F22"/>
    <mergeCell ref="C21:D21"/>
    <mergeCell ref="Q14:R14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5"/>
  <sheetViews>
    <sheetView showGridLines="0" showOutlineSymbols="0" showWhiteSpace="0" view="pageBreakPreview" zoomScale="60" zoomScaleNormal="70" workbookViewId="0">
      <selection activeCell="B2" sqref="B2:T39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5.58203125" style="19" customWidth="1"/>
    <col min="5" max="5" width="12.58203125" customWidth="1"/>
    <col min="6" max="6" width="11.6640625" style="13" customWidth="1"/>
    <col min="7" max="7" width="12.33203125" style="9" customWidth="1"/>
    <col min="8" max="8" width="15.83203125" style="9" customWidth="1"/>
    <col min="9" max="9" width="10.66406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10"/>
      <c r="C2" s="15"/>
      <c r="D2" s="418" t="s">
        <v>1</v>
      </c>
      <c r="E2" s="418"/>
      <c r="F2" s="418"/>
      <c r="G2" s="418"/>
      <c r="H2" s="418"/>
      <c r="I2" s="418"/>
      <c r="J2" s="418"/>
      <c r="K2" s="419"/>
    </row>
    <row r="3" spans="2:20" ht="20.5" x14ac:dyDescent="0.45">
      <c r="B3" s="11"/>
      <c r="D3" s="420" t="s">
        <v>161</v>
      </c>
      <c r="E3" s="420"/>
      <c r="F3" s="420"/>
      <c r="G3" s="420"/>
      <c r="H3" s="420"/>
      <c r="I3" s="420"/>
      <c r="J3" s="420"/>
      <c r="K3" s="421"/>
    </row>
    <row r="4" spans="2:20" ht="20.5" x14ac:dyDescent="0.3">
      <c r="B4" s="11"/>
      <c r="D4" s="422" t="s">
        <v>162</v>
      </c>
      <c r="E4" s="422"/>
      <c r="F4" s="422"/>
      <c r="G4" s="422"/>
      <c r="H4" s="422"/>
      <c r="I4" s="422"/>
      <c r="J4" s="422"/>
      <c r="K4" s="423"/>
    </row>
    <row r="5" spans="2:20" ht="20.5" x14ac:dyDescent="0.3">
      <c r="B5" s="11"/>
      <c r="D5" s="422" t="s">
        <v>4</v>
      </c>
      <c r="E5" s="422"/>
      <c r="F5" s="422"/>
      <c r="G5" s="422"/>
      <c r="H5" s="422"/>
      <c r="I5" s="422"/>
      <c r="J5" s="422"/>
      <c r="K5" s="423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" customHeight="1" x14ac:dyDescent="0.3">
      <c r="B7" s="3" t="s">
        <v>5</v>
      </c>
      <c r="C7" s="587" t="str">
        <f>Cotação!C7</f>
        <v>EXECUÇÃO DE SONDAGENS DE SOLO DO TIPO SPT, ROTATIVA E ENSAIO DE TAXA DE PERCOLAÇÃO DO SOLO</v>
      </c>
      <c r="D7" s="587"/>
      <c r="E7" s="587"/>
      <c r="F7" s="587"/>
      <c r="G7" s="587"/>
      <c r="H7" s="587"/>
      <c r="I7" s="587"/>
      <c r="J7" s="588" t="s">
        <v>6</v>
      </c>
      <c r="K7" s="589"/>
      <c r="L7" s="178"/>
      <c r="M7" s="178"/>
      <c r="N7" s="178"/>
      <c r="O7" s="178"/>
      <c r="P7" s="178"/>
      <c r="Q7" s="178"/>
      <c r="R7" s="178"/>
      <c r="S7" s="178"/>
      <c r="T7" s="178"/>
    </row>
    <row r="8" spans="2:20" ht="18" thickBot="1" x14ac:dyDescent="0.35">
      <c r="B8" s="4" t="s">
        <v>7</v>
      </c>
      <c r="C8" s="578" t="s">
        <v>8</v>
      </c>
      <c r="D8" s="578"/>
      <c r="E8" s="578"/>
      <c r="F8" s="578"/>
      <c r="G8" s="578"/>
      <c r="H8" s="578"/>
      <c r="I8" s="578"/>
      <c r="J8" s="339">
        <f>Cotação!H8</f>
        <v>45453</v>
      </c>
      <c r="K8" s="340"/>
      <c r="L8" s="178"/>
      <c r="M8" s="178"/>
      <c r="N8" s="178"/>
      <c r="O8" s="178"/>
      <c r="P8" s="178"/>
      <c r="Q8" s="178"/>
      <c r="R8" s="178"/>
      <c r="S8" s="178"/>
      <c r="T8" s="178"/>
    </row>
    <row r="9" spans="2:20" ht="29" customHeight="1" thickBot="1" x14ac:dyDescent="0.35">
      <c r="B9" s="5"/>
      <c r="C9" s="536"/>
      <c r="D9" s="537"/>
      <c r="E9" s="538"/>
      <c r="F9" s="539"/>
      <c r="G9" s="539"/>
      <c r="H9" s="539"/>
      <c r="I9" s="539"/>
      <c r="J9" s="341">
        <f>Resumo!I9</f>
        <v>0</v>
      </c>
      <c r="K9" s="342">
        <f>Resumo!J9</f>
        <v>0</v>
      </c>
      <c r="L9" s="178"/>
      <c r="M9" s="178"/>
      <c r="N9" s="178"/>
      <c r="O9" s="178"/>
      <c r="P9" s="178"/>
      <c r="Q9" s="178"/>
      <c r="R9" s="178"/>
      <c r="S9" s="178"/>
      <c r="T9" s="178"/>
    </row>
    <row r="10" spans="2:20" ht="14.5" thickBot="1" x14ac:dyDescent="0.35">
      <c r="B10" s="579" t="s">
        <v>343</v>
      </c>
      <c r="C10" s="580"/>
      <c r="D10" s="580"/>
      <c r="E10" s="580"/>
      <c r="F10" s="580"/>
      <c r="G10" s="580"/>
      <c r="H10" s="580"/>
      <c r="I10" s="580"/>
      <c r="J10" s="343" t="s">
        <v>10</v>
      </c>
      <c r="K10" s="344">
        <f>Cotação!I10</f>
        <v>0</v>
      </c>
      <c r="L10" s="178"/>
      <c r="M10" s="178"/>
      <c r="N10" s="178"/>
      <c r="O10" s="178"/>
      <c r="P10" s="178"/>
      <c r="Q10" s="178"/>
      <c r="R10" s="178"/>
      <c r="S10" s="178"/>
      <c r="T10" s="178"/>
    </row>
    <row r="11" spans="2:20" ht="32" customHeight="1" thickBot="1" x14ac:dyDescent="0.35">
      <c r="B11" s="582"/>
      <c r="C11" s="583"/>
      <c r="D11" s="583"/>
      <c r="E11" s="583"/>
      <c r="F11" s="583"/>
      <c r="G11" s="583"/>
      <c r="H11" s="583"/>
      <c r="I11" s="584"/>
      <c r="J11" s="634">
        <f>Cotação!H11</f>
        <v>0</v>
      </c>
      <c r="K11" s="635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2:20" x14ac:dyDescent="0.3">
      <c r="B12" s="175"/>
      <c r="C12" s="176"/>
      <c r="D12" s="177"/>
      <c r="E12" s="178"/>
      <c r="F12" s="179"/>
      <c r="G12" s="175"/>
      <c r="H12" s="175"/>
      <c r="I12" s="175"/>
      <c r="J12" s="175"/>
      <c r="K12" s="178"/>
      <c r="L12" s="178"/>
      <c r="M12" s="178"/>
      <c r="N12" s="178"/>
      <c r="O12" s="178"/>
      <c r="P12" s="178"/>
      <c r="Q12" s="178"/>
      <c r="R12" s="178"/>
      <c r="S12" s="178"/>
      <c r="T12" s="178"/>
    </row>
    <row r="13" spans="2:20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5"/>
      <c r="K13" s="178"/>
      <c r="L13" s="178"/>
      <c r="M13" s="178"/>
      <c r="N13" s="178"/>
      <c r="O13" s="178"/>
      <c r="P13" s="178"/>
      <c r="Q13" s="178"/>
      <c r="R13" s="178"/>
      <c r="S13" s="178"/>
      <c r="T13" s="178"/>
    </row>
    <row r="14" spans="2:20" ht="16.5" thickBot="1" x14ac:dyDescent="0.35">
      <c r="B14" s="175"/>
      <c r="C14" s="613" t="s">
        <v>90</v>
      </c>
      <c r="D14" s="615" t="s">
        <v>85</v>
      </c>
      <c r="E14" s="364" t="s">
        <v>344</v>
      </c>
      <c r="F14" s="365" t="s">
        <v>345</v>
      </c>
      <c r="G14" s="366" t="s">
        <v>43</v>
      </c>
      <c r="H14" s="372"/>
      <c r="J14" s="363"/>
      <c r="K14" s="363"/>
      <c r="L14" s="363"/>
      <c r="M14" s="644"/>
      <c r="N14" s="644"/>
      <c r="O14" s="644"/>
      <c r="P14" s="644"/>
      <c r="Q14" s="644"/>
      <c r="R14" s="644"/>
      <c r="S14" s="622"/>
      <c r="T14" s="622"/>
    </row>
    <row r="15" spans="2:20" ht="16.5" thickBot="1" x14ac:dyDescent="0.35">
      <c r="B15" s="175"/>
      <c r="C15" s="614"/>
      <c r="D15" s="616"/>
      <c r="E15" s="367" t="s">
        <v>87</v>
      </c>
      <c r="F15" s="368" t="s">
        <v>87</v>
      </c>
      <c r="G15" s="369" t="s">
        <v>87</v>
      </c>
      <c r="H15" s="373"/>
      <c r="J15" s="363"/>
      <c r="K15" s="363"/>
      <c r="L15" s="363"/>
      <c r="M15" s="345"/>
      <c r="N15" s="346"/>
      <c r="O15" s="345"/>
      <c r="P15" s="346"/>
      <c r="Q15" s="345"/>
      <c r="R15" s="346"/>
      <c r="S15" s="216"/>
      <c r="T15" s="217"/>
    </row>
    <row r="16" spans="2:20" ht="16" x14ac:dyDescent="0.3">
      <c r="B16" s="175"/>
      <c r="C16" s="132" t="e">
        <f>Resumo!C16</f>
        <v>#REF!</v>
      </c>
      <c r="D16" s="352" t="e">
        <f>Resumo!D16</f>
        <v>#REF!</v>
      </c>
      <c r="E16" s="375">
        <v>0.5</v>
      </c>
      <c r="F16" s="380">
        <v>0.5</v>
      </c>
      <c r="G16" s="370">
        <f>+E16+F16</f>
        <v>1</v>
      </c>
      <c r="H16" s="374"/>
      <c r="J16" s="363"/>
      <c r="K16" s="363"/>
      <c r="L16" s="363"/>
      <c r="M16" s="347"/>
      <c r="N16" s="348"/>
      <c r="O16" s="347"/>
      <c r="P16" s="348"/>
      <c r="Q16" s="347"/>
      <c r="R16" s="348"/>
      <c r="S16" s="214"/>
      <c r="T16" s="215"/>
    </row>
    <row r="17" spans="2:20" ht="16" x14ac:dyDescent="0.3">
      <c r="B17" s="175"/>
      <c r="C17" s="136" t="e">
        <f>Resumo!C17</f>
        <v>#REF!</v>
      </c>
      <c r="D17" s="353" t="e">
        <f>Resumo!D17</f>
        <v>#REF!</v>
      </c>
      <c r="E17" s="376">
        <v>1</v>
      </c>
      <c r="F17" s="381"/>
      <c r="G17" s="371">
        <f t="shared" ref="G17:G19" si="0">+E17+F17</f>
        <v>1</v>
      </c>
      <c r="H17" s="374"/>
      <c r="J17" s="348"/>
      <c r="K17" s="347"/>
      <c r="L17" s="348"/>
      <c r="M17" s="347"/>
      <c r="N17" s="348"/>
      <c r="O17" s="347"/>
      <c r="P17" s="348"/>
      <c r="Q17" s="347"/>
      <c r="R17" s="348"/>
      <c r="S17" s="214"/>
      <c r="T17" s="215"/>
    </row>
    <row r="18" spans="2:20" ht="31" x14ac:dyDescent="0.3">
      <c r="B18" s="175"/>
      <c r="C18" s="136">
        <f>Resumo!C18</f>
        <v>1</v>
      </c>
      <c r="D18" s="353" t="str">
        <f>Resumo!D18</f>
        <v>PERFURAÇÃO E ESTUDO DO PERFIL DO SOLO POR ENSAIO SPT</v>
      </c>
      <c r="E18" s="376">
        <v>0.75</v>
      </c>
      <c r="F18" s="381">
        <v>0.25</v>
      </c>
      <c r="G18" s="371">
        <f t="shared" si="0"/>
        <v>1</v>
      </c>
      <c r="H18" s="374"/>
      <c r="J18" s="348"/>
      <c r="K18" s="347"/>
      <c r="L18" s="348"/>
      <c r="M18" s="347"/>
      <c r="N18" s="348"/>
      <c r="O18" s="347"/>
      <c r="P18" s="348"/>
      <c r="Q18" s="347"/>
      <c r="R18" s="348"/>
      <c r="S18" s="214"/>
      <c r="T18" s="215"/>
    </row>
    <row r="19" spans="2:20" ht="16.5" thickBot="1" x14ac:dyDescent="0.35">
      <c r="B19" s="175"/>
      <c r="C19" s="219" t="e">
        <f>Resumo!C19</f>
        <v>#REF!</v>
      </c>
      <c r="D19" s="354" t="e">
        <f>Resumo!D19</f>
        <v>#REF!</v>
      </c>
      <c r="E19" s="377">
        <v>0.75</v>
      </c>
      <c r="F19" s="382">
        <v>0.25</v>
      </c>
      <c r="G19" s="383">
        <f t="shared" si="0"/>
        <v>1</v>
      </c>
      <c r="H19" s="374"/>
      <c r="J19" s="348"/>
      <c r="K19" s="347"/>
      <c r="L19" s="348"/>
      <c r="M19" s="347"/>
      <c r="N19" s="348"/>
      <c r="O19" s="347"/>
      <c r="P19" s="348"/>
      <c r="Q19" s="347"/>
      <c r="R19" s="348"/>
      <c r="S19" s="214"/>
      <c r="T19" s="215"/>
    </row>
    <row r="20" spans="2:20" s="360" customFormat="1" ht="15.5" x14ac:dyDescent="0.3">
      <c r="B20" s="361"/>
      <c r="C20" s="362"/>
      <c r="D20" s="355"/>
      <c r="E20" s="355"/>
      <c r="F20" s="355"/>
      <c r="G20" s="356"/>
      <c r="H20" s="182"/>
      <c r="I20" s="182"/>
      <c r="J20" s="182"/>
      <c r="K20" s="357"/>
      <c r="L20" s="349"/>
      <c r="M20" s="349"/>
      <c r="N20" s="349"/>
      <c r="O20" s="349"/>
      <c r="P20" s="349"/>
      <c r="Q20" s="349"/>
      <c r="R20" s="349"/>
      <c r="S20" s="349"/>
      <c r="T20" s="349"/>
    </row>
    <row r="21" spans="2:20" s="360" customFormat="1" ht="15.5" x14ac:dyDescent="0.3">
      <c r="B21" s="361"/>
      <c r="C21" s="643"/>
      <c r="D21" s="643"/>
      <c r="E21" s="358"/>
      <c r="F21" s="359"/>
      <c r="G21" s="350"/>
      <c r="H21" s="351"/>
      <c r="I21" s="350"/>
      <c r="J21" s="351"/>
      <c r="K21" s="350"/>
      <c r="L21" s="351"/>
      <c r="M21" s="350"/>
      <c r="N21" s="351"/>
      <c r="O21" s="350"/>
      <c r="P21" s="351"/>
      <c r="Q21" s="350"/>
      <c r="R21" s="351"/>
      <c r="S21" s="378"/>
      <c r="T21" s="379"/>
    </row>
    <row r="23" spans="2:20" x14ac:dyDescent="0.3">
      <c r="D23" s="186" t="s">
        <v>15</v>
      </c>
      <c r="H23" s="228"/>
    </row>
    <row r="24" spans="2:20" x14ac:dyDescent="0.3">
      <c r="D24" s="186" t="s">
        <v>16</v>
      </c>
    </row>
    <row r="25" spans="2:20" x14ac:dyDescent="0.3">
      <c r="D25" s="186" t="s">
        <v>17</v>
      </c>
      <c r="H25" s="228"/>
    </row>
  </sheetData>
  <mergeCells count="18">
    <mergeCell ref="D2:K2"/>
    <mergeCell ref="D3:K3"/>
    <mergeCell ref="D4:K4"/>
    <mergeCell ref="D5:K5"/>
    <mergeCell ref="C7:I7"/>
    <mergeCell ref="J7:K7"/>
    <mergeCell ref="C8:I8"/>
    <mergeCell ref="C9:D9"/>
    <mergeCell ref="E9:I9"/>
    <mergeCell ref="B10:I11"/>
    <mergeCell ref="J11:K11"/>
    <mergeCell ref="C21:D21"/>
    <mergeCell ref="M14:N14"/>
    <mergeCell ref="O14:P14"/>
    <mergeCell ref="Q14:R14"/>
    <mergeCell ref="S14:T14"/>
    <mergeCell ref="C14:C15"/>
    <mergeCell ref="D14:D15"/>
  </mergeCells>
  <conditionalFormatting sqref="G16:G19">
    <cfRule type="cellIs" dxfId="0" priority="1" operator="greaterThan">
      <formula>1.0000001</formula>
    </cfRule>
  </conditionalFormatting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12</vt:i4>
      </vt:variant>
    </vt:vector>
  </HeadingPairs>
  <TitlesOfParts>
    <vt:vector size="21" baseType="lpstr">
      <vt:lpstr>BDI</vt:lpstr>
      <vt:lpstr>Encargos Sociais</vt:lpstr>
      <vt:lpstr>Composição de Preço Unitário</vt:lpstr>
      <vt:lpstr>Orçamento por secretaria</vt:lpstr>
      <vt:lpstr>Memorial de Cálculo</vt:lpstr>
      <vt:lpstr>Cotação</vt:lpstr>
      <vt:lpstr>Resumo</vt:lpstr>
      <vt:lpstr>CFF Geral</vt:lpstr>
      <vt:lpstr>CFÍSICO DE EXECUÇÃO INDIVIDUAL</vt:lpstr>
      <vt:lpstr>BDI!Area_de_impressao</vt:lpstr>
      <vt:lpstr>'CFF Geral'!Area_de_impressao</vt:lpstr>
      <vt:lpstr>'CFÍSICO DE EXECUÇÃO INDIVIDUAL'!Area_de_impressao</vt:lpstr>
      <vt:lpstr>Cotação!Area_de_impressao</vt:lpstr>
      <vt:lpstr>'Memorial de Cálculo'!Area_de_impressao</vt:lpstr>
      <vt:lpstr>'Orçamento por secretaria'!Area_de_impressao</vt:lpstr>
      <vt:lpstr>Resumo!Area_de_impressao</vt:lpstr>
      <vt:lpstr>iv</vt:lpstr>
      <vt:lpstr>'Composição de Preço Unitário'!Titulos_de_impressao</vt:lpstr>
      <vt:lpstr>Cotação!Titulos_de_impressao</vt:lpstr>
      <vt:lpstr>'Memorial de Cálculo'!Titulos_de_impressao</vt:lpstr>
      <vt:lpstr>'Orçamento por secretaria'!Titulos_de_impressao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2022-11-24T14:41:34Z</cp:lastPrinted>
  <dcterms:created xsi:type="dcterms:W3CDTF">2022-04-05T17:51:09Z</dcterms:created>
  <dcterms:modified xsi:type="dcterms:W3CDTF">2024-06-10T14:25:47Z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2022-11-23T18:31:13Z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8542bf3e-651c-42ad-ae16-fe0cfea2a261</vt:lpwstr>
  </property>
  <property fmtid="{D5CDD505-2E9C-101B-9397-08002B2CF9AE}" pid="8" name="MSIP_Label_defa4170-0d19-0005-0004-bc88714345d2_ContentBits">
    <vt:lpwstr>0</vt:lpwstr>
  </property>
</Properties>
</file>